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Տեխնիկական բնութագիր" sheetId="6" r:id="rId1"/>
    <sheet name="գնման ժամանակացույց" sheetId="7" r:id="rId2"/>
    <sheet name="Վճարման ժամանակացույց" sheetId="8" r:id="rId3"/>
  </sheets>
  <definedNames>
    <definedName name="_xlnm.Print_Area" localSheetId="0">'Տեխնիկական բնութագիր'!$A$1:$E$51</definedName>
  </definedNames>
  <calcPr calcId="124519"/>
</workbook>
</file>

<file path=xl/calcChain.xml><?xml version="1.0" encoding="utf-8"?>
<calcChain xmlns="http://schemas.openxmlformats.org/spreadsheetml/2006/main">
  <c r="I7" i="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6"/>
  <c r="F6"/>
  <c r="G6"/>
  <c r="H6"/>
  <c r="F7"/>
  <c r="G7"/>
  <c r="H7"/>
  <c r="F8"/>
  <c r="G8"/>
  <c r="H8"/>
  <c r="F9"/>
  <c r="G9"/>
  <c r="H9"/>
  <c r="F10"/>
  <c r="G10"/>
  <c r="H10"/>
  <c r="F11"/>
  <c r="G11"/>
  <c r="H11"/>
  <c r="F12"/>
  <c r="G12"/>
  <c r="H12"/>
  <c r="F13"/>
  <c r="G13"/>
  <c r="H13"/>
  <c r="F14"/>
  <c r="G14"/>
  <c r="H14"/>
  <c r="F15"/>
  <c r="G15"/>
  <c r="H15"/>
  <c r="F16"/>
  <c r="G16"/>
  <c r="H16"/>
  <c r="F17"/>
  <c r="G17"/>
  <c r="H17"/>
  <c r="F18"/>
  <c r="G18"/>
  <c r="H18"/>
  <c r="F19"/>
  <c r="G19"/>
  <c r="H19"/>
  <c r="F20"/>
  <c r="G20"/>
  <c r="H20"/>
  <c r="F21"/>
  <c r="G21"/>
  <c r="H21"/>
  <c r="F22"/>
  <c r="G22"/>
  <c r="H22"/>
  <c r="F23"/>
  <c r="G23"/>
  <c r="H23"/>
  <c r="F24"/>
  <c r="G24"/>
  <c r="H24"/>
  <c r="F25"/>
  <c r="G25"/>
  <c r="H25"/>
  <c r="F26"/>
  <c r="G26"/>
  <c r="H26"/>
  <c r="F27"/>
  <c r="G27"/>
  <c r="H27"/>
  <c r="F28"/>
  <c r="G28"/>
  <c r="H28"/>
  <c r="F29"/>
  <c r="G29"/>
  <c r="H29"/>
  <c r="F30"/>
  <c r="G30"/>
  <c r="H30"/>
  <c r="F31"/>
  <c r="G31"/>
  <c r="H31"/>
  <c r="F32"/>
  <c r="G32"/>
  <c r="H32"/>
  <c r="F33"/>
  <c r="G33"/>
  <c r="H33"/>
  <c r="F34"/>
  <c r="G34"/>
  <c r="H34"/>
  <c r="F35"/>
  <c r="G35"/>
  <c r="H35"/>
  <c r="F36"/>
  <c r="G36"/>
  <c r="H36"/>
  <c r="F37"/>
  <c r="G37"/>
  <c r="H37"/>
  <c r="F38"/>
  <c r="G38"/>
  <c r="H38"/>
  <c r="F39"/>
  <c r="G39"/>
  <c r="H39"/>
  <c r="F40"/>
  <c r="G40"/>
  <c r="H40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6"/>
</calcChain>
</file>

<file path=xl/sharedStrings.xml><?xml version="1.0" encoding="utf-8"?>
<sst xmlns="http://schemas.openxmlformats.org/spreadsheetml/2006/main" count="358" uniqueCount="170">
  <si>
    <t>Հ/Հ</t>
  </si>
  <si>
    <t>CPV ծածկագիր</t>
  </si>
  <si>
    <t>ապրանքախմբի  անվանումը</t>
  </si>
  <si>
    <t>ապրանքատեսակի անվանումը</t>
  </si>
  <si>
    <t>Արտադրող, ապրանքային անվանում, քաշ, յուղայնություն և այլ ֆիզիկական նկարագրեր</t>
  </si>
  <si>
    <t>չափման միավոր</t>
  </si>
  <si>
    <t>Ալյուր ցորենի</t>
  </si>
  <si>
    <t>կգ</t>
  </si>
  <si>
    <t>բարձր տեսակի ցորենի ալյուր</t>
  </si>
  <si>
    <t>Ցորենի ալյուրին բնորոշ, առանց  կողմնակի համի և հոտի: Առանց թթվության և դառնության, առանց փտահոտի ու բորբոսի: Խոնավության զանգվածային մասը՝ ոչ ավելի 15 %-ից, մետաղամագնիսական խառնուրդները՝ ոչ ավելի 3,0%-ից, մոխրի զանգվածային մասը՝ չոր նյութի 0.55%, հում սոսնձանյութի քանակությունը՝ առնվազն 28,0%: ՀՍՏ 280-2007: Անվտանգությունը և մակնշումը  N 2-III-4.9-01-2010 հիգիենիկ նորմատիվների  և “Սննդամթերքի անվտանգության մասին” ՀՀ օրենքի 8-րդ հոդվածի:</t>
  </si>
  <si>
    <t>Հավի միս</t>
  </si>
  <si>
    <t>հավի մսեղիք, պաղեցրած, տեղական, ամբողջական</t>
  </si>
  <si>
    <t>Բրոյլեռ տիպի, առանց փորոտիքի, մաքուր, արյունազրկված, առանց կողմնակի հոտերի, փաթեթավորված պոլիէթիլենային թաղանթներով։ Անվտանգությունը և մակնշումը` ըստ ՀՀ կառավարության 2006թ. հոկտեմբերի 19-ի N 1560-Ն որոշմամբ հաստատված “Մսի և մսամթերքի տեխնիկական կանոնակարգի” և “Սննդամթերքի անվտանգության մասին” ՀՀ օրենքի 8-րդ հոդվածի:</t>
  </si>
  <si>
    <t>Տավարի միս</t>
  </si>
  <si>
    <t>տավարի միս, տեղական փափուկ</t>
  </si>
  <si>
    <t>Միս տավարի պաղեցրած, փափուկ միս առանց ոսկորի, զարգացած մկաններով, պահված 0 օC -ից մինչև 4 օC ջերմաստիճանի պայմաններում` 6 ժ-ից ոչ ավելի, I պարարտության, պաղեցրած մսի մակերեսը չպետք է լինի խոնավ, ոսկորի և մսի հարաբերակցությունը` համապատասխանաբար 0 % և 100 %: 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հոդվածի:</t>
  </si>
  <si>
    <t>Կարտոֆիլ</t>
  </si>
  <si>
    <t>կարտոֆիլ</t>
  </si>
  <si>
    <t>Վաղահաս և ուշահաս, I տեսակի, չցրտահարված, առանց վնասվածքների, կլոր ձվաձև 4 սմ, 5%, երկարացված 3,5սմ, 5 %, կլոր ձվաձև (4-ից 5) սմ 20%, երկարացված (4-ից 4,5) սմ 20%, կլոր ձվաձև (5-ից 6սմ) 55%, երկարացված (5-ից 5,5) սմ 55%, կլոր ձվաձև (6-ից 7) սմ 20%, երկարացված (6-ից 6,5) սմ 20%: Տեսականու մաքրությունը`  90 %-ից ոչ պակաս, փաթեթավորումը` առանց չափածրարման: Անվտանգությունը և մակնշումը՝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հոդվածի:</t>
  </si>
  <si>
    <t>Պանիր</t>
  </si>
  <si>
    <t>պանիր, չանախ</t>
  </si>
  <si>
    <t>Սպիտակ աղաջրային պանիր, կովի կաթից, 36-40%  յուղայնությամբ։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հոդվածի:</t>
  </si>
  <si>
    <t>Շաքարավազ</t>
  </si>
  <si>
    <t>շաքարավազ սպիտակ</t>
  </si>
  <si>
    <t>Սպիտակ գույնի, սորուն, քաղցր, առանց կողմնակի համի և հոտի (ինչպես չոր վիճակում, այնպես էլ լուծույթում):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ավել, պիտանելիության մնացորդային ժամկետը` մատակարարման պահին սահմանված ժամկետի 50%-ից ոչ պակաս: Անվտանգությունը` ըստ N 2-III-4.9-01-2010 հիգիենիկ նորմատիվների, իսկ մակնշումը` «Սննդամթերքի անվտանգության մասին» ՀՀ օրենքի 8-րդ հոդվածի:</t>
  </si>
  <si>
    <t>Խտացրած կաթ</t>
  </si>
  <si>
    <t>Խտացրած կաթ շաքարով</t>
  </si>
  <si>
    <t>Խտացրած կաթ շաքարով, խոնավությունը`  26,5 %-ից ոչ ավելի, սախարոզը 43,5 %-ից ոչ պակաս, կաթնային չոր նյութերի զանգվածային մասը` 28,5 %-ից ոչ պակաս, թթվայնությունը`  48 0T-ից ոչ ավելի, պիտանելիության մնացորդային ժամկետը մատակարարման պահից  ոչ պակաս քան  70 %: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</t>
  </si>
  <si>
    <t>Հաց</t>
  </si>
  <si>
    <t>հաց, հրազդան</t>
  </si>
  <si>
    <t xml:space="preserve">Ցորենի 1-ին տեսակի ալյուրից պատրաստված։ Պիտանելիության մնացորդային ժամկետը ոչ պակաս քան 90 %: Անվտանգությունը` ըստ N 2-III-4.9-01-2010 հիգիենիկ նորմատիվների և “Սննդամթերքի անվտանգության մասին” ՀՀ օրենքի 8-րդ հոդվածի։ </t>
  </si>
  <si>
    <t>Հնդկաձավար</t>
  </si>
  <si>
    <t>հնդկաձավար</t>
  </si>
  <si>
    <t xml:space="preserve">Հնդկաձավար I կամ II տեսակների, խոնավությունը` 14,0 %-ից ոչ ավելի, հատիկները` 97,5 %-ից ոչ պակաս: Պիտանելիության մնացորդային ժամկետը ոչ պակաս քան 70 %: 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8-րդ հոդվածի։ </t>
  </si>
  <si>
    <t>Հավի ձու</t>
  </si>
  <si>
    <t>հատ</t>
  </si>
  <si>
    <t>03142520</t>
  </si>
  <si>
    <t>ձու, 02 կարգ</t>
  </si>
  <si>
    <t>Ձու սեղանի կամ դիետիկ, 2-րդ կարգի, տեսակավորված ըստ մեկ ձվի զանգվածի, դիետիկ ձվի պահպանման ժամկետը՝ 7 օր, սեղանի ձվինը` 25 օր, սառնարանային պայմաններում`  90 օր, ՀՍՏ 182-2012 Անվտանգությունը և մակնշումը` ըստ N2-III-4.9-01-2010 սանիտարահամաճարակային կանոնների և նորմերի, "Սննդամթերքի անվտանգության մասին" ՀՀ օրենքի 8-րդ հոդվածի:</t>
  </si>
  <si>
    <t>Բուսական յուղ, ձեթ</t>
  </si>
  <si>
    <t>արևածաղկի ձեթ, ռաֆինացված, (զտած)</t>
  </si>
  <si>
    <t xml:space="preserve">Պատրաստված արևածաղկի սերմերի լուծամզման և ճզմման եղանակով, բարձր տեսակի, զտված, հոտազերծված։ Անվտանգությունը՝ N 2-III-4.9-01-2010 հիգիենիկ նորմատիվների, մակնշումը`  “Սննդամթերքի անվտանգության մասին” ՀՀ օրենքի 8-րդ հոդվածի։ </t>
  </si>
  <si>
    <t>լիտր</t>
  </si>
  <si>
    <t>Կարագ</t>
  </si>
  <si>
    <t>կարագ, սերուցքային</t>
  </si>
  <si>
    <t>Սերուցքային, յուղայնությունը՝71,5-82,5%, բարձր որակի, թարմ վիճակում, պրոտեինի պարունակությունը 0,7 գ, ածխաջուր 0,7 գ, 740 կկալ 200-250 գ կամ 20-25 կգ գործարանային փաթեթներով։ Անվտանգությունը և մակնշումը՝ըստ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</t>
  </si>
  <si>
    <t>Տոմատի մածուկ</t>
  </si>
  <si>
    <t>տոմատի մածուկ</t>
  </si>
  <si>
    <t xml:space="preserve">Բարձր կամ առաջին տեսակների, ապակե կամ մետաղյա տարաներով, փաթեթավորումը` մինչև 10 դմ3 տարողությամբ: Անվտանգությունը` N 2-III-4.9-01-2010 հիգիենիկ նորմատիվների և «Սննդամթերքի անվտանգության մասին» ՀՀ օրենքի 8-րդ հոդվածի : </t>
  </si>
  <si>
    <t>Մակարոնեղեն</t>
  </si>
  <si>
    <t>մակարոն</t>
  </si>
  <si>
    <t>Մակարոնեղեն անդրոժ խմորից, կախված ալյուրի տեսակից և որակից` A (պինդ ցորենի ալյուրից), Б (փափուկ ապակենման ցորենի ալյուրից), B (հացաթխման ցորենի ալյուրից), չափածրարված և առանց չափածրարման։ Անվտանգությունը՝ ըստ N 2-III-4.9-01-2010 հիգիենիկ նորմատիվների, իսկ մակնշումը` «Սննդամթերքի անվտանգության մասին» ՀՀ օրենքի 8-րդ հոդվածի:</t>
  </si>
  <si>
    <t>Ցորենաձավար</t>
  </si>
  <si>
    <t>ցորենաձավար</t>
  </si>
  <si>
    <t xml:space="preserve">Ստացված ցորենի թեփահան հատիկների հղկմամբ, կամ հետագա կոտրատմամբ, ցորենի հատիկները լինում են հղկված ծայրերով կամ հղկված կլոր հատիկների ձևով, խոնավությունը 14%-ից ոչ ավելի, աղբային խառնուկները 0,3%-ից ոչ ավելի, պատրաստ-ված բարձր և առաջին տեսակի ցորենից, անվտանգությունը և մակնշումը՝ ըստ ՀՀ կառավարության 2007թ. հունվարի 11-ի N 22-Ն որոշմամբ հաստատված‚“Հացահատիկին, դրա արտադրմանը, պահմանը, վերամշակմանը և օգտահանմանը ներկայացվող պահանջների տեխնիկական կանոնակարգի” և “Սննդամթերքի անվտանգության մասին”  ՀՀ օրենքի 8-րդ հոդվածի։ </t>
  </si>
  <si>
    <t>Հաճարաձավար</t>
  </si>
  <si>
    <t>հաճարաձավար</t>
  </si>
  <si>
    <t xml:space="preserve">Ստացված հաճարի հատիկներից, հատիկներով խոնավությունը 15 %-ից ոչ ավելի, փաթեթավորումը` 50կգ ոչ ավելի պարկերով: 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8-րդ հոդվածի: </t>
  </si>
  <si>
    <t>03211300</t>
  </si>
  <si>
    <t>Բրինձ</t>
  </si>
  <si>
    <t>բրինձ</t>
  </si>
  <si>
    <t>Սպիտակ, խոշոր, բարձր, երկար տեսակի,  չկոտրած, լայնությունից բաժանվում են 1-ից մինչև 4 տիպերի, ըստ տիպերի խոնավությունը 13%-ից մինչև 15%։ Անվտանգությունը և մակնշումը` ըստ ՀՀ կառ. 2007թ. հունվարի 11-ի N 22-Ն որոշմամբ հաստատված ‚ Հացահատիկին, դրա արտադրմանը, պահմանը, վերամշակմանը և օգտահանմանը ներկայացվող պահանջների տեխնիկական կանոնակարգի" և "Սննդամթերքի անվտանգության մասին" ՀՀ օրենքի  8-րդ հոդվածի.</t>
  </si>
  <si>
    <t>03221410</t>
  </si>
  <si>
    <t>Կաղամբ</t>
  </si>
  <si>
    <t>կաղամբ, մաքրած</t>
  </si>
  <si>
    <t>Թարմ գլուխկաղամբ` մանրածախ առևտրի ցանց և հանրային սննդի օբյեկտներ մատակարարման և իրացման համար: Թարմ գլուխկաղամբն ըստ հասունացման ժամկետների ստորաբաժանվում է հետևյալ տեսակների, վաղահաս, միջահաս և ուշահաս: Արտաքինտեսքը` գլուխներըթարմ, ամբողջական, մաքուր,առողջ, լիովին ձևավորված, առանցհիվանդությունների,  չծլած, տվյալ բուսաբանական տեսակին բնորոշ գույնով. ձևով ու համ ու հոտով, առանց կողմնակի հոտի և համի: Կաղամբի գլուխները չպետք է լինեն գյուղատնտեսական վնասատուներով վնասված, չպետք է ունենան  ավելորդ արտաքին խոնավություն, պետք է լինեն խիտ կամ քիչ խիտ, բայց ոչ փխրուն, վաղահաս կաղամբը` տարբեր աստիճանի փխրունությամբ: Գլուխների մաքրման աստիճանը` կաղամբի գլուխները պետք է մաքրված լինեն մինչև մակերևույթը ամուր գրկող կանաչ և սպիտակ տերևները: Վաղահաս կաղամբի գլուխները պետք է մաքրված լինեն վարդաձև տերևաբույլերից և օգտագործման համար ոչ պիտանի տերևներից: Կաղամբակոթի երկարությունը 3սմ-ից ոչավելի: Կաղամբի մաքրված գլուխների քաշը ոչ պակաս`  0.8  կգ, վաղահաս կաղամբինը` 0.3- 0.4 կգ: Ճաքած և 3 սմ-ից ոչ ավելի խորությամբ, մեխանիկական վնասվածքներով կաղամբի գլուխների զանգվածային մասը` 5%-ից ոչ ավելի: 3 սմ-ից ավելի խորությամբ մեխանիկական վնասվածքներով, ճաքերով, նեխած, գյուղատնտեսական վնասատուներով վնասված, ցրտահարված, շոգեհարված` միջուկի դեղնվածության և կարմրածության նշաններով գլուխների առկայություն չի թույլատրվում: Չի թույլատրվում նշահատված գլուխներով և կաղամբակոթերով կաղամբի առկայություն: Անվտանգությունը, փաթեթավորումը և մակնշումը` ըստ ՀՀ կառավարության 2006թ. դեկտեմբերի 21-ի N 1913Ն որոշմամբ հաստատված “Թարմ պտուղ բանջարեղենի տեխնիկական կանոնակարգի” և “Սննդամթերքի անվտանգության մասին” ՀՀօրենքի 8-րդ հոդվածի:</t>
  </si>
  <si>
    <t>Սոխ</t>
  </si>
  <si>
    <t>սոխ, գլուխ</t>
  </si>
  <si>
    <t>Թարմ, կծու, կիսակծու կամ քաղցր, ընտիր տեսակի, նեղ մասի տրամագիծը 3 սմ-ից ոչ պակաս,            ԳՕՍՏ 27166-86, անվտանգությունը՝ ըստ ՀՀ կառավարության 2006թ. դեկտեմբերի 21-ի N 1913-Ն որոշմամբ հաստատված‚ Թարմ պտուղբանջարեղենի տեխնիկական կանոնակարգի և Սննդամթերքի անվտանգության մասին ՀՀ օրենքի 8-րդ հոդվածի:</t>
  </si>
  <si>
    <t>կապ</t>
  </si>
  <si>
    <t>լոբի, հատիկավոր</t>
  </si>
  <si>
    <t>Լոբի գունավոր, միագույն, գունավոր ցայտուն, չոր` խոնավությունը 15 %-ից ոչ ավելի կամ միջին չորությամբ` (15,1-18,0) %: Անվտանգությունը` ըստ N 2-III-4.9-01-2010 հիգիենիկ նորմատիվների, «Սննդամթերքի անվտանգության մասին» ՀՀ օրենքի 8-րդ հոդվածի: Պիտանելիության մնացորդային ժամկետը ոչ պակաս  50 %:</t>
  </si>
  <si>
    <t>Ոսպ</t>
  </si>
  <si>
    <t>ոսպ, ամբողջական</t>
  </si>
  <si>
    <t xml:space="preserve">Երեք տեսակի, համասեռ, մաքուր, չոր` խոնավությունը` (14,0-17,0) % ոչավելի: Անվտանգությունը` ըստ N 2-III-4.9-01-2010 հիգիենիկ նորմատիվների, «Սննդամթերքի անվտանգության մասին» ՀՀ օրենքի 8-րդ հոդվածի: </t>
  </si>
  <si>
    <t>Ոլոռ</t>
  </si>
  <si>
    <t>ոլոռ, ամբողջական</t>
  </si>
  <si>
    <t>Չորացրած, կեղևած, դեղին կամ կանաչ գույնի: Անվտանգությունը՝ N 2-III-4.9-01-2010 հիգիենիկ նորմատիվների և «Սննդամթերքի անվտանգության մասին» ՀՀ օրենքի 8-րդ հոդվածի:</t>
  </si>
  <si>
    <t>Աղ</t>
  </si>
  <si>
    <t>աղ, կերակրի, մանր</t>
  </si>
  <si>
    <t>Կերակրի աղ` բարձր տեսակի, յոդացված ՀՍՏ 239-2005  Պիտանելիության ժամկետը արտադրման օրվանից ոչ պակաս 12 ամիս:</t>
  </si>
  <si>
    <t>Ճակնդեղ</t>
  </si>
  <si>
    <t>Ճակնդեղ, արմատապտուղ</t>
  </si>
  <si>
    <t xml:space="preserve">Արտաքին տեսքը` արմատապտուղները թարմ, ամբողջական, առանց հիվանդությունների, չոր, չկեղտոտված, առանց ճաքերի և վնասվածքների:
Ներքին կառուցվածքը` միջուկը հյութալի, մուգ կարմիր` տարբեր երանգների:
Արմատապտուղների չափսերը (ամենամեծ լայնակի տրամագծով) 5-14սմ: Թույլատրվում է շեղումներ նշված չափսերից և մեխանիկական վնասվածքներով    3 մմ ավել խորությամբ` ընդհանուր քանակի 5%-ից ոչ ավելի: Արմատապտուղներին կպած հողի քանակությունը ոչ ավել քան ընդհանուր քանակի 1%:
</t>
  </si>
  <si>
    <t>Կոնֆետեղեն</t>
  </si>
  <si>
    <t>կոնֆետ, կարամել</t>
  </si>
  <si>
    <t>Կարամելկաթնային, պոմադային, մրգային, դոնդողային, դոնդողամրգային, նշակարկանդային, գրիլյաժային, պրալինե հավելանյութերով։Կախված կոնֆետի տեսակից խոնավության զանգվածային մասը` 4-25 %-ից ոչ ավել, փաթեթավորումը` նրբաթիթեղի և թղթի մեջ, չփաթաթված` հատավոր, կշռածրարված տուփերով, խառը տեսականիով։ Անվտանգությունը` ըստ N 2-III-4.9-01-2010 հիգիենիկ նորմատիվների, իսկ մակնշումը` “Սննդամթերքի անվտանգության մասին” ՀՀ օրենքի 8-րդհոդվածի:</t>
  </si>
  <si>
    <t>Գազար</t>
  </si>
  <si>
    <t>գազար</t>
  </si>
  <si>
    <t>Սովարական և ընտիր տեսակի։ Անվտանգությունը և մակնշումը՝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հոդվածի:</t>
  </si>
  <si>
    <t>Թեյ</t>
  </si>
  <si>
    <t>թեյ, սև</t>
  </si>
  <si>
    <t xml:space="preserve">Բայխաթեյ սև չափածրարված և առանց, խոշոր տերևներով, հատիկավորված և մանր։ Միանգամյա օգտագործման թեյի տոպրակները տեսակավորված են 2, 2,5 և 3 գ փաթեթներով։  “Փունջ”, բարձրորակ և I տեսակների։ Անվտանգությունը` ըստ 2-III-4.9-01-2010  հիգիենիկ նորմատիվների, իսկ մակնշումը` “Սննդամթերքի անվտանգության մասին” ՀՀ օրենքի 8-րդ հոդվածի </t>
  </si>
  <si>
    <t>Ջեմ</t>
  </si>
  <si>
    <t>ջեմ, տեղական</t>
  </si>
  <si>
    <t>Ջեմ` տարբեր մրգերի, 1-ին տեսակի: Անվտանգությունը՝ ըստ N 2-III-4.9-01-2010 հիգիենիկ նորմատիվների, իսկ մակնշումը` «Սննդամթերքի անվտանգության մասին» ՀՀ օրենքի 8-րդ հոդվածի</t>
  </si>
  <si>
    <t>Թթվասեր</t>
  </si>
  <si>
    <t>թթվասեր, տեղական</t>
  </si>
  <si>
    <t>Թարմ կովի կաթից, յուղայնությունը` 20 %-ից ոչ պակաս, թթվայնությունը` 65-100 0T,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 Պիտանելիության մնացորդային ժամկետը ոչ պակաս քան 90 %</t>
  </si>
  <si>
    <t>Խնձոր</t>
  </si>
  <si>
    <t>խնձոր, միջին չափի</t>
  </si>
  <si>
    <t>Խնձոր թարմ, պտղաբանական I խմբի, Հայաստանի տարբեր տեսակների, նեղ  տրամագիծը 5 սմ-ից ոչ պակաս, անվտանգությունը և մակնշումը` ըստ ՀՀ կառավարության 2006թ. դեկտեմբերի 21-ի N 1913-Ն որոշմամբ հաստատված “Թարմ պտուղ-բանջարեղենի տեխնիկական կանոնակարգի”և “Սննդամթերքի անվտանգության մասին” ՀՀ օրենքի 8-րդ հոդվածի</t>
  </si>
  <si>
    <t>Մածուն</t>
  </si>
  <si>
    <t>մածուն, կովի կաթից</t>
  </si>
  <si>
    <t>Թարմ կովի կաթից, յուղայնությունը 3%-ից ոչ պակաս, թթվայնությունը 65-1000T,: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</t>
  </si>
  <si>
    <t>Կանաչի</t>
  </si>
  <si>
    <t xml:space="preserve">կանաչի, խառը </t>
  </si>
  <si>
    <t>Կանաչի տարբեր տեսակի,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</si>
  <si>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Վաֆլի</t>
  </si>
  <si>
    <t>ՀՀ գործող նորմերին և ստանդարտներին համապատասխան:</t>
  </si>
  <si>
    <t>Պեչենի</t>
  </si>
  <si>
    <t>Չամիչ</t>
  </si>
  <si>
    <t>15332412</t>
  </si>
  <si>
    <t>ՏԵԽՆԻԿԱԿԱՆ ԲՆՈՒԹԱԳԻՐ</t>
  </si>
  <si>
    <t>Մատակարարման պայմանները և ժամկետները՝</t>
  </si>
  <si>
    <t>բոլոր ապրանքները պետք է լինեն պահպանման ժամկետի մեջ մինչև ապրանքի սպառման օրը, հակառակ դեպքում մատակարարն ապահովում է ապրանքի հետ վերադարձը և փոխարինումը:</t>
  </si>
  <si>
    <t>Պարտադիր պայման</t>
  </si>
  <si>
    <t>ԳՆՈՐԴ</t>
  </si>
  <si>
    <t>ՎԱՃԱՌՈՂ</t>
  </si>
  <si>
    <t xml:space="preserve">    Ð³í»Éí³Í N 2 
§    ¦  ---------------------   2015Ã.  Ïնùí³Í
N ___________________  գÝÙ³Ý å³ÛÙ³Ý³գñÇ
</t>
  </si>
  <si>
    <t>¶ÜØ²Ü Ä²Ø²Ü²Î²òàôÚò</t>
  </si>
  <si>
    <t>Անվանումը</t>
  </si>
  <si>
    <t xml:space="preserve">  Ð³í»Éí³Í N 1 
§    ¦  ---------------------   2015Ã.  Ïնùí³Í
N ___________________  գÝÙ³Ý å³ÛÙ³Ý³գñÇ
  </t>
  </si>
  <si>
    <t>Քանակ</t>
  </si>
  <si>
    <t xml:space="preserve">    Ð³í»Éí³Í N 3 
§    ¦  ---------------------   2015Ã.  Ïնùí³Í
N ___________________  գÝÙ³Ý å³ÛÙ³Ý³գñÇ
</t>
  </si>
  <si>
    <t>N Á/4</t>
  </si>
  <si>
    <t>²åñ³ÝùÇ ³Ýí³ÝáõÙÁ</t>
  </si>
  <si>
    <t>ÐáõÝí³ñ</t>
  </si>
  <si>
    <t>ö»ïñí³ñ</t>
  </si>
  <si>
    <t>Ø³ñï</t>
  </si>
  <si>
    <t>²åñÇÉ</t>
  </si>
  <si>
    <t xml:space="preserve">Ø³ÛÇë </t>
  </si>
  <si>
    <t>ÐáõÝÇë</t>
  </si>
  <si>
    <t>ÐáõÉÇë</t>
  </si>
  <si>
    <t>ú·áëïáë</t>
  </si>
  <si>
    <t>ê»åï»Ùµ»ñ</t>
  </si>
  <si>
    <t>ÐáÏï»Ùµ»ñ</t>
  </si>
  <si>
    <t>ÜáÛ»Ùµ»ñ</t>
  </si>
  <si>
    <t>¸»Ïï»Ùµ»ñ</t>
  </si>
  <si>
    <t>ÀÝ¹³Ù»ÝÁ</t>
  </si>
  <si>
    <t>Սննդամթերք</t>
  </si>
  <si>
    <t xml:space="preserve">ìÖ²ðØ²Ü Ä²Ø²Ü²Î²òàôÚò
ներքոհիշյալ թվերը ներկայացված են աճողական կարգով                                                                     ՀՀ ¹ñ³Ù
</t>
  </si>
  <si>
    <t>Նախատեսվում է ֆինանսավորել 2015թ.` ըստ ամիսների` ընդ որում</t>
  </si>
  <si>
    <t>Նախատեսվում է գնել 2015թ.</t>
  </si>
  <si>
    <t>Ընդամենը գումար                 (ՀՀ դրամ)</t>
  </si>
  <si>
    <t>15331139</t>
  </si>
  <si>
    <t>ÉáÉÇÏ</t>
  </si>
  <si>
    <t>í³ñáõÝ·</t>
  </si>
  <si>
    <t>ÉáµÇ, Ï³Ý³ã</t>
  </si>
  <si>
    <t>ï³ù¹»Õ, ù³Õóñ</t>
  </si>
  <si>
    <t>03221122</t>
  </si>
  <si>
    <t xml:space="preserve"> ¹¹ÙÇÏÝ»ñ</t>
  </si>
  <si>
    <t>03222131</t>
  </si>
  <si>
    <t xml:space="preserve"> ÍÇñ³Ý</t>
  </si>
  <si>
    <t>03222133</t>
  </si>
  <si>
    <t xml:space="preserve"> Î»é³ë</t>
  </si>
  <si>
    <t>ëÙµáõÏ</t>
  </si>
  <si>
    <t>03222132</t>
  </si>
  <si>
    <t xml:space="preserve"> ¹»ÕÓ</t>
  </si>
  <si>
    <t>լոլիկ</t>
  </si>
  <si>
    <t>Լոլիկ թարմ օգտագործման տեսակի,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</si>
  <si>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վարունգ</t>
  </si>
  <si>
    <t>Վարունգ թարմ, օգտագործման տեսակի,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</si>
  <si>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լոբի, կանաչ</t>
  </si>
  <si>
    <t>Ընտիր կամ սովորական տեսակի։ Անվտանգությունը, փաթեթավորումը և մակնշումը` ըստ ՀՀ կառավարության 2006թ. դեկտեմբերի 21-ի N 1913-Ն որոշմամբ հաստատված “Թարմպտուղ-բանջարեղենի տեխնիկական կանոնակարգի” և “Սննդամթերքի անվտանգության մասին” ՀՀ օրենքի 8-րդ հոդվածի:</t>
  </si>
  <si>
    <t>տաքդեղ, քաղցր</t>
  </si>
  <si>
    <t>Ընտիր կամ սովորական տեսակի։ Անվտանգությունը, փաթեթավորումը և մակնշումը`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</t>
  </si>
  <si>
    <t>սմբուկ</t>
  </si>
  <si>
    <t>Սմբուկ թարմ: Անվտանգությունը` ըստ N 2-III-4.9-01-2010 հիգիենիկ նորմատիվների և «Սննդամթերքի անվտանգության մասին» ՀՀ օրենքի 9-րդ հոդվածի</t>
  </si>
  <si>
    <r>
      <t xml:space="preserve">Ապրանքը ինչպես նաև գնման գործընթացին վերաբերող բոլոր փաստաթղթերը  ընկերության կողմից սեփական միջոցներով տեղափոխել </t>
    </r>
    <r>
      <rPr>
        <sz val="11"/>
        <color rgb="FFFF0000"/>
        <rFont val="GHEA Grapalat"/>
        <family val="3"/>
      </rPr>
      <t>ՀՀ Արագածոտնի մարզի  Աշտարակի թիվ 2 &lt;&lt;Արևիկ&gt;&gt; Մանկապարտեզ ՀՈԱԿ</t>
    </r>
    <r>
      <rPr>
        <sz val="11"/>
        <color theme="1"/>
        <rFont val="GHEA Grapalat"/>
        <family val="3"/>
      </rPr>
      <t xml:space="preserve"> , ըստ գնման ժամանակացույցի:
Օրեկան պատվերը տրվում է նախորդող օրվա մինչև ժամը 15:00, իսկ շաբաթական պատվերը՝ նախորդ շաբաթվա մինչև 5-րդ աշխատանքային օրը: Ընդ որում օրեկան պատվերի դեպքում մատակարարումն իրականացվում է  մինչև տվյալ օրվա ժամը 08:30, շաբաթական մատակարարումը՝ մինչև տվյալ շաբաթվա 1-ին աշխատանքային օրվա ժամը 08:30: Մատակարարումներն իրականացվում են ըստ  մատակարարման ժամկետների՝(օրեկան, շաբաթական, ամսեկան), և ըստ պատվիրատուի կողմից սահմանված քանակների, նկատի ունենալով, որ մատակարարման առաջին պատվերի տրամադրման և մատակարարման միջև  ընկած Ժամանակահատվածը չի կարող պակաս լինել 30 աշխատանքային օրից, եթե մատակարարը չի համաձայնուն մատակարարումն իրականացնել ավելի կարճ  ժամկետում: Մատակարարման քանակները սահմանում է Պատվիրատուն:  Ապրանքի տեղափոխումն ու բեռնաթափումն իրականացնում է Վաճառողը
</t>
    </r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</si>
</sst>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0_ ;[Red]\-0\ "/>
    <numFmt numFmtId="165" formatCode="dd\.mm\.yyyy;@"/>
    <numFmt numFmtId="166" formatCode="_(* #,##0.00_);_(* \(#,##0.00\);_(* \-??_);_(@_)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1"/>
      <color rgb="FF000000"/>
      <name val="GHEA Grapalat"/>
      <family val="3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Arial LatArm"/>
      <family val="2"/>
    </font>
    <font>
      <sz val="11"/>
      <color theme="1"/>
      <name val="Arial LatArm"/>
      <family val="2"/>
    </font>
    <font>
      <b/>
      <sz val="18"/>
      <color theme="1"/>
      <name val="GHEA Grapalat"/>
      <family val="3"/>
    </font>
    <font>
      <b/>
      <sz val="18"/>
      <color theme="1"/>
      <name val="Arial LatArm"/>
      <family val="2"/>
    </font>
    <font>
      <sz val="10"/>
      <color theme="1"/>
      <name val="Times Armenian"/>
      <family val="1"/>
    </font>
    <font>
      <sz val="11"/>
      <color theme="1"/>
      <name val="Times Armenian"/>
      <family val="1"/>
    </font>
    <font>
      <sz val="9"/>
      <color theme="1"/>
      <name val="Times Armenian"/>
      <family val="1"/>
    </font>
    <font>
      <b/>
      <sz val="11"/>
      <color theme="1"/>
      <name val="Arial LatArm"/>
      <family val="2"/>
    </font>
    <font>
      <sz val="11"/>
      <color rgb="FFFF0000"/>
      <name val="GHEA Grapalat"/>
      <family val="3"/>
    </font>
    <font>
      <sz val="11"/>
      <color indexed="8"/>
      <name val="Arial LatArm"/>
      <family val="2"/>
    </font>
    <font>
      <sz val="11"/>
      <name val="Arial LatArm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2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0" fontId="7" fillId="2" borderId="1" applyNumberFormat="0" applyAlignment="0" applyProtection="0"/>
    <xf numFmtId="164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" fillId="0" borderId="0"/>
    <xf numFmtId="0" fontId="8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/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top" wrapText="1"/>
    </xf>
    <xf numFmtId="0" fontId="6" fillId="4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left" vertical="center"/>
    </xf>
    <xf numFmtId="166" fontId="2" fillId="0" borderId="2" xfId="0" applyNumberFormat="1" applyFont="1" applyFill="1" applyBorder="1" applyAlignment="1">
      <alignment horizontal="left" vertical="top" wrapText="1"/>
    </xf>
    <xf numFmtId="166" fontId="5" fillId="3" borderId="2" xfId="10" applyNumberFormat="1" applyFont="1" applyFill="1" applyBorder="1" applyAlignment="1" applyProtection="1">
      <alignment horizontal="left" vertical="center" wrapText="1"/>
    </xf>
    <xf numFmtId="0" fontId="3" fillId="3" borderId="2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center"/>
    </xf>
    <xf numFmtId="0" fontId="2" fillId="0" borderId="2" xfId="0" applyFont="1" applyBorder="1"/>
    <xf numFmtId="0" fontId="3" fillId="0" borderId="2" xfId="0" applyFont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2" fillId="0" borderId="2" xfId="0" applyFont="1" applyBorder="1" applyAlignment="1">
      <alignment vertical="distributed"/>
    </xf>
    <xf numFmtId="0" fontId="2" fillId="0" borderId="0" xfId="0" applyFont="1" applyAlignment="1">
      <alignment vertical="distributed"/>
    </xf>
    <xf numFmtId="0" fontId="10" fillId="0" borderId="0" xfId="0" applyFont="1" applyAlignment="1">
      <alignment wrapText="1"/>
    </xf>
    <xf numFmtId="0" fontId="12" fillId="0" borderId="0" xfId="0" applyFont="1"/>
    <xf numFmtId="0" fontId="10" fillId="0" borderId="0" xfId="0" applyFont="1" applyAlignment="1">
      <alignment horizontal="right" wrapText="1"/>
    </xf>
    <xf numFmtId="0" fontId="2" fillId="0" borderId="4" xfId="0" applyFont="1" applyBorder="1" applyAlignment="1">
      <alignment vertical="top"/>
    </xf>
    <xf numFmtId="0" fontId="2" fillId="0" borderId="2" xfId="0" applyFont="1" applyBorder="1" applyAlignment="1">
      <alignment horizontal="center" vertical="top"/>
    </xf>
    <xf numFmtId="0" fontId="15" fillId="0" borderId="2" xfId="0" applyFont="1" applyBorder="1" applyAlignment="1">
      <alignment horizontal="center" textRotation="90" wrapText="1"/>
    </xf>
    <xf numFmtId="0" fontId="13" fillId="0" borderId="2" xfId="0" applyFont="1" applyBorder="1" applyAlignment="1">
      <alignment horizontal="center" wrapText="1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0" fontId="16" fillId="0" borderId="0" xfId="0" applyFont="1" applyBorder="1" applyAlignment="1">
      <alignment wrapText="1"/>
    </xf>
    <xf numFmtId="9" fontId="0" fillId="0" borderId="2" xfId="0" applyNumberFormat="1" applyBorder="1" applyAlignment="1">
      <alignment vertical="center"/>
    </xf>
    <xf numFmtId="0" fontId="3" fillId="5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2" fillId="5" borderId="2" xfId="0" applyFont="1" applyFill="1" applyBorder="1"/>
    <xf numFmtId="0" fontId="2" fillId="5" borderId="0" xfId="0" applyFont="1" applyFill="1"/>
    <xf numFmtId="0" fontId="2" fillId="3" borderId="2" xfId="0" applyFont="1" applyFill="1" applyBorder="1" applyAlignment="1">
      <alignment horizontal="left" vertical="center" wrapText="1"/>
    </xf>
    <xf numFmtId="0" fontId="18" fillId="3" borderId="2" xfId="0" applyFont="1" applyFill="1" applyBorder="1"/>
    <xf numFmtId="0" fontId="19" fillId="3" borderId="2" xfId="0" applyFont="1" applyFill="1" applyBorder="1"/>
    <xf numFmtId="0" fontId="19" fillId="0" borderId="2" xfId="0" applyFont="1" applyFill="1" applyBorder="1"/>
    <xf numFmtId="0" fontId="20" fillId="3" borderId="2" xfId="0" applyFont="1" applyFill="1" applyBorder="1" applyAlignment="1">
      <alignment horizontal="center"/>
    </xf>
    <xf numFmtId="0" fontId="21" fillId="3" borderId="2" xfId="0" applyFont="1" applyFill="1" applyBorder="1" applyAlignment="1">
      <alignment horizontal="center"/>
    </xf>
    <xf numFmtId="49" fontId="22" fillId="0" borderId="2" xfId="0" applyNumberFormat="1" applyFont="1" applyFill="1" applyBorder="1" applyAlignment="1">
      <alignment horizontal="center"/>
    </xf>
    <xf numFmtId="0" fontId="2" fillId="0" borderId="9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distributed" wrapText="1"/>
    </xf>
    <xf numFmtId="0" fontId="2" fillId="0" borderId="3" xfId="0" applyFont="1" applyBorder="1" applyAlignment="1">
      <alignment horizontal="left" vertical="distributed"/>
    </xf>
    <xf numFmtId="0" fontId="2" fillId="0" borderId="0" xfId="0" applyFont="1" applyAlignment="1">
      <alignment horizontal="center" vertical="distributed"/>
    </xf>
    <xf numFmtId="0" fontId="2" fillId="0" borderId="2" xfId="0" applyFont="1" applyBorder="1" applyAlignment="1">
      <alignment horizontal="center" vertical="top"/>
    </xf>
    <xf numFmtId="0" fontId="11" fillId="0" borderId="6" xfId="0" applyFont="1" applyBorder="1" applyAlignment="1">
      <alignment horizontal="center"/>
    </xf>
    <xf numFmtId="0" fontId="10" fillId="0" borderId="0" xfId="0" applyFont="1" applyAlignment="1">
      <alignment horizontal="right" wrapText="1"/>
    </xf>
    <xf numFmtId="0" fontId="3" fillId="0" borderId="2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16" fillId="0" borderId="6" xfId="0" applyFont="1" applyBorder="1" applyAlignment="1">
      <alignment horizontal="center" wrapText="1"/>
    </xf>
    <xf numFmtId="0" fontId="14" fillId="0" borderId="8" xfId="0" applyFont="1" applyBorder="1" applyAlignment="1">
      <alignment horizontal="center" textRotation="90" wrapText="1"/>
    </xf>
    <xf numFmtId="0" fontId="14" fillId="0" borderId="5" xfId="0" applyFont="1" applyBorder="1" applyAlignment="1">
      <alignment horizontal="center" textRotation="90" wrapText="1"/>
    </xf>
    <xf numFmtId="0" fontId="14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</cellXfs>
  <cellStyles count="12">
    <cellStyle name="Comma 2" xfId="2"/>
    <cellStyle name="Comma 2 2" xfId="4"/>
    <cellStyle name="Comma 2 3" xfId="8"/>
    <cellStyle name="Comma 2 4" xfId="10"/>
    <cellStyle name="Comma 3" xfId="5"/>
    <cellStyle name="Comma 3 2" xfId="9"/>
    <cellStyle name="Comma 3 3" xfId="11"/>
    <cellStyle name="Normal 2" xfId="3"/>
    <cellStyle name="Normal 2 2" xfId="6"/>
    <cellStyle name="Normal 2 3" xfId="7"/>
    <cellStyle name="Output 2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1"/>
  <sheetViews>
    <sheetView tabSelected="1" view="pageBreakPreview" zoomScaleNormal="70" zoomScaleSheetLayoutView="100" workbookViewId="0">
      <pane xSplit="3" topLeftCell="D1" activePane="topRight" state="frozen"/>
      <selection pane="topRight" activeCell="I5" sqref="I5"/>
    </sheetView>
  </sheetViews>
  <sheetFormatPr defaultRowHeight="16.5"/>
  <cols>
    <col min="1" max="1" width="4.7109375" style="1" customWidth="1"/>
    <col min="2" max="2" width="20.42578125" style="1" customWidth="1"/>
    <col min="3" max="3" width="23.28515625" style="1" customWidth="1"/>
    <col min="4" max="4" width="25.140625" style="1" customWidth="1"/>
    <col min="5" max="5" width="57" style="1" customWidth="1"/>
    <col min="6" max="6" width="6.28515625" style="1" hidden="1" customWidth="1"/>
    <col min="7" max="7" width="0" style="42" hidden="1" customWidth="1"/>
    <col min="8" max="16384" width="9.140625" style="1"/>
  </cols>
  <sheetData>
    <row r="1" spans="1:7" ht="90" customHeight="1">
      <c r="E1" s="29" t="s">
        <v>122</v>
      </c>
      <c r="F1" s="27"/>
    </row>
    <row r="2" spans="1:7" ht="33.75" customHeight="1">
      <c r="B2" s="55" t="s">
        <v>113</v>
      </c>
      <c r="C2" s="55"/>
      <c r="D2" s="55"/>
      <c r="E2" s="55"/>
    </row>
    <row r="3" spans="1:7" ht="66">
      <c r="A3" s="17" t="s">
        <v>0</v>
      </c>
      <c r="B3" s="18" t="s">
        <v>1</v>
      </c>
      <c r="C3" s="18" t="s">
        <v>2</v>
      </c>
      <c r="D3" s="18" t="s">
        <v>3</v>
      </c>
      <c r="E3" s="18" t="s">
        <v>4</v>
      </c>
      <c r="F3" s="19" t="s">
        <v>5</v>
      </c>
      <c r="G3" s="22">
        <v>2</v>
      </c>
    </row>
    <row r="4" spans="1:7">
      <c r="A4" s="6"/>
      <c r="B4" s="6"/>
      <c r="C4" s="18"/>
      <c r="D4" s="18"/>
      <c r="E4" s="18"/>
      <c r="F4" s="19"/>
      <c r="G4" s="22"/>
    </row>
    <row r="5" spans="1:7" ht="165">
      <c r="A5" s="2">
        <v>1</v>
      </c>
      <c r="B5" s="2">
        <v>15612180</v>
      </c>
      <c r="C5" s="5" t="s">
        <v>6</v>
      </c>
      <c r="D5" s="20" t="s">
        <v>8</v>
      </c>
      <c r="E5" s="3" t="s">
        <v>9</v>
      </c>
      <c r="F5" s="4" t="s">
        <v>7</v>
      </c>
      <c r="G5" s="42">
        <v>15</v>
      </c>
    </row>
    <row r="6" spans="1:7" ht="132">
      <c r="A6" s="2">
        <v>2</v>
      </c>
      <c r="B6" s="6">
        <v>15112150</v>
      </c>
      <c r="C6" s="5" t="s">
        <v>10</v>
      </c>
      <c r="D6" s="20" t="s">
        <v>11</v>
      </c>
      <c r="E6" s="3" t="s">
        <v>12</v>
      </c>
      <c r="F6" s="4" t="s">
        <v>7</v>
      </c>
      <c r="G6" s="42">
        <v>0</v>
      </c>
    </row>
    <row r="7" spans="1:7" ht="178.5" customHeight="1">
      <c r="A7" s="2">
        <v>3</v>
      </c>
      <c r="B7" s="6">
        <v>15111120</v>
      </c>
      <c r="C7" s="5" t="s">
        <v>13</v>
      </c>
      <c r="D7" s="7" t="s">
        <v>14</v>
      </c>
      <c r="E7" s="3" t="s">
        <v>15</v>
      </c>
      <c r="F7" s="4" t="s">
        <v>7</v>
      </c>
      <c r="G7" s="42">
        <v>100</v>
      </c>
    </row>
    <row r="8" spans="1:7" ht="214.5">
      <c r="A8" s="2">
        <v>4</v>
      </c>
      <c r="B8" s="2">
        <v>15313000</v>
      </c>
      <c r="C8" s="5" t="s">
        <v>16</v>
      </c>
      <c r="D8" s="9" t="s">
        <v>17</v>
      </c>
      <c r="E8" s="9" t="s">
        <v>18</v>
      </c>
      <c r="F8" s="4" t="s">
        <v>7</v>
      </c>
      <c r="G8" s="42">
        <v>1000</v>
      </c>
    </row>
    <row r="9" spans="1:7" ht="115.5">
      <c r="A9" s="2">
        <v>5</v>
      </c>
      <c r="B9" s="2">
        <v>15541200</v>
      </c>
      <c r="C9" s="5" t="s">
        <v>19</v>
      </c>
      <c r="D9" s="9" t="s">
        <v>20</v>
      </c>
      <c r="E9" s="10" t="s">
        <v>21</v>
      </c>
      <c r="F9" s="4" t="s">
        <v>7</v>
      </c>
      <c r="G9" s="42">
        <v>10</v>
      </c>
    </row>
    <row r="10" spans="1:7" ht="231">
      <c r="A10" s="2">
        <v>6</v>
      </c>
      <c r="B10" s="2">
        <v>15831000</v>
      </c>
      <c r="C10" s="5" t="s">
        <v>22</v>
      </c>
      <c r="D10" s="9" t="s">
        <v>23</v>
      </c>
      <c r="E10" s="9" t="s">
        <v>24</v>
      </c>
      <c r="F10" s="4" t="s">
        <v>7</v>
      </c>
      <c r="G10" s="42">
        <v>50</v>
      </c>
    </row>
    <row r="11" spans="1:7" ht="198">
      <c r="A11" s="2">
        <v>7</v>
      </c>
      <c r="B11" s="2">
        <v>15511600</v>
      </c>
      <c r="C11" s="5" t="s">
        <v>25</v>
      </c>
      <c r="D11" s="9" t="s">
        <v>26</v>
      </c>
      <c r="E11" s="9" t="s">
        <v>27</v>
      </c>
      <c r="F11" s="11" t="s">
        <v>7</v>
      </c>
      <c r="G11" s="42">
        <v>100</v>
      </c>
    </row>
    <row r="12" spans="1:7" ht="82.5">
      <c r="A12" s="2">
        <v>8</v>
      </c>
      <c r="B12" s="6">
        <v>15811110</v>
      </c>
      <c r="C12" s="21" t="s">
        <v>28</v>
      </c>
      <c r="D12" s="12" t="s">
        <v>29</v>
      </c>
      <c r="E12" s="9" t="s">
        <v>30</v>
      </c>
      <c r="F12" s="4" t="s">
        <v>7</v>
      </c>
      <c r="G12" s="42">
        <v>600</v>
      </c>
    </row>
    <row r="13" spans="1:7" ht="175.5" customHeight="1">
      <c r="A13" s="2">
        <v>9</v>
      </c>
      <c r="B13" s="2">
        <v>15616000</v>
      </c>
      <c r="C13" s="5" t="s">
        <v>31</v>
      </c>
      <c r="D13" s="13" t="s">
        <v>32</v>
      </c>
      <c r="E13" s="9" t="s">
        <v>33</v>
      </c>
      <c r="F13" s="4" t="s">
        <v>7</v>
      </c>
      <c r="G13" s="42">
        <v>10</v>
      </c>
    </row>
    <row r="14" spans="1:7" ht="132">
      <c r="A14" s="2">
        <v>10</v>
      </c>
      <c r="B14" s="6" t="s">
        <v>36</v>
      </c>
      <c r="C14" s="5" t="s">
        <v>34</v>
      </c>
      <c r="D14" s="9" t="s">
        <v>37</v>
      </c>
      <c r="E14" s="9" t="s">
        <v>38</v>
      </c>
      <c r="F14" s="4" t="s">
        <v>35</v>
      </c>
      <c r="G14" s="42">
        <v>1000</v>
      </c>
    </row>
    <row r="15" spans="1:7" ht="82.5">
      <c r="A15" s="2">
        <v>11</v>
      </c>
      <c r="B15" s="6">
        <v>15421100</v>
      </c>
      <c r="C15" s="11" t="s">
        <v>39</v>
      </c>
      <c r="D15" s="9" t="s">
        <v>40</v>
      </c>
      <c r="E15" s="9" t="s">
        <v>41</v>
      </c>
      <c r="F15" s="4" t="s">
        <v>42</v>
      </c>
      <c r="G15" s="42">
        <v>5</v>
      </c>
    </row>
    <row r="16" spans="1:7" ht="165">
      <c r="A16" s="2">
        <v>12</v>
      </c>
      <c r="B16" s="2">
        <v>15530000</v>
      </c>
      <c r="C16" s="5" t="s">
        <v>43</v>
      </c>
      <c r="D16" s="8" t="s">
        <v>44</v>
      </c>
      <c r="E16" s="3" t="s">
        <v>45</v>
      </c>
      <c r="F16" s="11" t="s">
        <v>7</v>
      </c>
      <c r="G16" s="42">
        <v>30</v>
      </c>
    </row>
    <row r="17" spans="1:7" ht="82.5">
      <c r="A17" s="2">
        <v>13</v>
      </c>
      <c r="B17" s="2">
        <v>15333100</v>
      </c>
      <c r="C17" s="5" t="s">
        <v>46</v>
      </c>
      <c r="D17" s="13" t="s">
        <v>47</v>
      </c>
      <c r="E17" s="9" t="s">
        <v>48</v>
      </c>
      <c r="F17" s="4" t="s">
        <v>7</v>
      </c>
      <c r="G17" s="42">
        <v>40</v>
      </c>
    </row>
    <row r="18" spans="1:7" ht="138.75" customHeight="1">
      <c r="A18" s="2">
        <v>14</v>
      </c>
      <c r="B18" s="2">
        <v>15851100</v>
      </c>
      <c r="C18" s="5" t="s">
        <v>49</v>
      </c>
      <c r="D18" s="9" t="s">
        <v>50</v>
      </c>
      <c r="E18" s="9" t="s">
        <v>51</v>
      </c>
      <c r="F18" s="4" t="s">
        <v>7</v>
      </c>
      <c r="G18" s="42">
        <v>60</v>
      </c>
    </row>
    <row r="19" spans="1:7" ht="214.5">
      <c r="A19" s="2">
        <v>15</v>
      </c>
      <c r="B19" s="2">
        <v>15617000</v>
      </c>
      <c r="C19" s="5" t="s">
        <v>52</v>
      </c>
      <c r="D19" s="13" t="s">
        <v>53</v>
      </c>
      <c r="E19" s="13" t="s">
        <v>54</v>
      </c>
      <c r="F19" s="11" t="s">
        <v>7</v>
      </c>
      <c r="G19" s="42">
        <v>10</v>
      </c>
    </row>
    <row r="20" spans="1:7" ht="148.5">
      <c r="A20" s="2">
        <v>16</v>
      </c>
      <c r="B20" s="2">
        <v>15619000</v>
      </c>
      <c r="C20" s="5" t="s">
        <v>55</v>
      </c>
      <c r="D20" s="13" t="s">
        <v>56</v>
      </c>
      <c r="E20" s="13" t="s">
        <v>57</v>
      </c>
      <c r="F20" s="11" t="s">
        <v>7</v>
      </c>
      <c r="G20" s="42">
        <v>10</v>
      </c>
    </row>
    <row r="21" spans="1:7" ht="165">
      <c r="A21" s="2">
        <v>17</v>
      </c>
      <c r="B21" s="2" t="s">
        <v>58</v>
      </c>
      <c r="C21" s="5" t="s">
        <v>59</v>
      </c>
      <c r="D21" s="13" t="s">
        <v>60</v>
      </c>
      <c r="E21" s="13" t="s">
        <v>61</v>
      </c>
      <c r="F21" s="11" t="s">
        <v>7</v>
      </c>
      <c r="G21" s="42">
        <v>50</v>
      </c>
    </row>
    <row r="22" spans="1:7" ht="409.5">
      <c r="A22" s="2">
        <v>18</v>
      </c>
      <c r="B22" s="2" t="s">
        <v>62</v>
      </c>
      <c r="C22" s="21" t="s">
        <v>63</v>
      </c>
      <c r="D22" s="9" t="s">
        <v>64</v>
      </c>
      <c r="E22" s="9" t="s">
        <v>65</v>
      </c>
      <c r="F22" s="4" t="s">
        <v>7</v>
      </c>
      <c r="G22" s="42">
        <v>120</v>
      </c>
    </row>
    <row r="23" spans="1:7" ht="115.5">
      <c r="A23" s="2">
        <v>19</v>
      </c>
      <c r="B23" s="2">
        <v>15331161</v>
      </c>
      <c r="C23" s="21" t="s">
        <v>66</v>
      </c>
      <c r="D23" s="9" t="s">
        <v>67</v>
      </c>
      <c r="E23" s="9" t="s">
        <v>68</v>
      </c>
      <c r="F23" s="4" t="s">
        <v>7</v>
      </c>
      <c r="G23" s="42">
        <v>70</v>
      </c>
    </row>
    <row r="24" spans="1:7" ht="115.5">
      <c r="A24" s="2">
        <v>20</v>
      </c>
      <c r="B24" s="6">
        <v>15331151</v>
      </c>
      <c r="C24" s="9" t="s">
        <v>70</v>
      </c>
      <c r="D24" s="9" t="s">
        <v>70</v>
      </c>
      <c r="E24" s="9" t="s">
        <v>71</v>
      </c>
      <c r="F24" s="4" t="s">
        <v>7</v>
      </c>
      <c r="G24" s="42">
        <v>0</v>
      </c>
    </row>
    <row r="25" spans="1:7" ht="66">
      <c r="A25" s="2">
        <v>21</v>
      </c>
      <c r="B25" s="2">
        <v>15331153</v>
      </c>
      <c r="C25" s="5" t="s">
        <v>72</v>
      </c>
      <c r="D25" s="13" t="s">
        <v>73</v>
      </c>
      <c r="E25" s="9" t="s">
        <v>74</v>
      </c>
      <c r="F25" s="11" t="s">
        <v>7</v>
      </c>
      <c r="G25" s="42">
        <v>65</v>
      </c>
    </row>
    <row r="26" spans="1:7" ht="66">
      <c r="A26" s="2">
        <v>22</v>
      </c>
      <c r="B26" s="2">
        <v>15331154</v>
      </c>
      <c r="C26" s="5" t="s">
        <v>75</v>
      </c>
      <c r="D26" s="13" t="s">
        <v>76</v>
      </c>
      <c r="E26" s="13" t="s">
        <v>77</v>
      </c>
      <c r="F26" s="11" t="s">
        <v>7</v>
      </c>
      <c r="G26" s="42">
        <v>10</v>
      </c>
    </row>
    <row r="27" spans="1:7" ht="49.5">
      <c r="A27" s="2">
        <v>23</v>
      </c>
      <c r="B27" s="2">
        <v>15872400</v>
      </c>
      <c r="C27" s="14" t="s">
        <v>78</v>
      </c>
      <c r="D27" s="9" t="s">
        <v>79</v>
      </c>
      <c r="E27" s="9" t="s">
        <v>80</v>
      </c>
      <c r="F27" s="4" t="s">
        <v>7</v>
      </c>
      <c r="G27" s="42">
        <v>50</v>
      </c>
    </row>
    <row r="28" spans="1:7" ht="198">
      <c r="A28" s="2">
        <v>24</v>
      </c>
      <c r="B28" s="2">
        <v>15331163</v>
      </c>
      <c r="C28" s="5" t="s">
        <v>81</v>
      </c>
      <c r="D28" s="9" t="s">
        <v>82</v>
      </c>
      <c r="E28" s="9" t="s">
        <v>83</v>
      </c>
      <c r="F28" s="4" t="s">
        <v>7</v>
      </c>
      <c r="G28" s="42">
        <v>8</v>
      </c>
    </row>
    <row r="29" spans="1:7" ht="165">
      <c r="A29" s="2">
        <v>25</v>
      </c>
      <c r="B29" s="6">
        <v>15842310</v>
      </c>
      <c r="C29" s="5" t="s">
        <v>84</v>
      </c>
      <c r="D29" s="9" t="s">
        <v>85</v>
      </c>
      <c r="E29" s="9" t="s">
        <v>86</v>
      </c>
      <c r="F29" s="4" t="s">
        <v>7</v>
      </c>
      <c r="G29" s="42">
        <v>30</v>
      </c>
    </row>
    <row r="30" spans="1:7" ht="99">
      <c r="A30" s="2">
        <v>26</v>
      </c>
      <c r="B30" s="2">
        <v>15331164</v>
      </c>
      <c r="C30" s="5" t="s">
        <v>87</v>
      </c>
      <c r="D30" s="9" t="s">
        <v>88</v>
      </c>
      <c r="E30" s="9" t="s">
        <v>89</v>
      </c>
      <c r="F30" s="4" t="s">
        <v>7</v>
      </c>
      <c r="G30" s="42">
        <v>8</v>
      </c>
    </row>
    <row r="31" spans="1:7" ht="132">
      <c r="A31" s="2">
        <v>27</v>
      </c>
      <c r="B31" s="2">
        <v>15863200</v>
      </c>
      <c r="C31" s="5" t="s">
        <v>90</v>
      </c>
      <c r="D31" s="9" t="s">
        <v>91</v>
      </c>
      <c r="E31" s="9" t="s">
        <v>92</v>
      </c>
      <c r="F31" s="4" t="s">
        <v>7</v>
      </c>
      <c r="G31" s="42">
        <v>3</v>
      </c>
    </row>
    <row r="32" spans="1:7" ht="84" customHeight="1">
      <c r="A32" s="2">
        <v>28</v>
      </c>
      <c r="B32" s="2">
        <v>15332297</v>
      </c>
      <c r="C32" s="5" t="s">
        <v>93</v>
      </c>
      <c r="D32" s="9" t="s">
        <v>94</v>
      </c>
      <c r="E32" s="9" t="s">
        <v>95</v>
      </c>
      <c r="F32" s="4" t="s">
        <v>7</v>
      </c>
      <c r="G32" s="42">
        <v>10</v>
      </c>
    </row>
    <row r="33" spans="1:7" ht="151.5" customHeight="1">
      <c r="A33" s="2">
        <v>29</v>
      </c>
      <c r="B33" s="2">
        <v>15512000</v>
      </c>
      <c r="C33" s="16" t="s">
        <v>96</v>
      </c>
      <c r="D33" s="9" t="s">
        <v>97</v>
      </c>
      <c r="E33" s="9" t="s">
        <v>98</v>
      </c>
      <c r="F33" s="4" t="s">
        <v>7</v>
      </c>
      <c r="G33" s="42">
        <v>40</v>
      </c>
    </row>
    <row r="34" spans="1:7" ht="115.5">
      <c r="A34" s="2">
        <v>30</v>
      </c>
      <c r="B34" s="2">
        <v>15332140</v>
      </c>
      <c r="C34" s="16" t="s">
        <v>99</v>
      </c>
      <c r="D34" s="9" t="s">
        <v>100</v>
      </c>
      <c r="E34" s="9" t="s">
        <v>101</v>
      </c>
      <c r="F34" s="4" t="s">
        <v>7</v>
      </c>
      <c r="G34" s="42">
        <v>40</v>
      </c>
    </row>
    <row r="35" spans="1:7" ht="132">
      <c r="A35" s="2">
        <v>31</v>
      </c>
      <c r="B35" s="2">
        <v>15551600</v>
      </c>
      <c r="C35" s="16" t="s">
        <v>102</v>
      </c>
      <c r="D35" s="15" t="s">
        <v>103</v>
      </c>
      <c r="E35" s="9" t="s">
        <v>104</v>
      </c>
      <c r="F35" s="4" t="s">
        <v>7</v>
      </c>
      <c r="G35" s="42">
        <v>60</v>
      </c>
    </row>
    <row r="36" spans="1:7" ht="82.5">
      <c r="A36" s="2">
        <v>32</v>
      </c>
      <c r="B36" s="2">
        <v>15331167</v>
      </c>
      <c r="C36" s="5" t="s">
        <v>105</v>
      </c>
      <c r="D36" s="9" t="s">
        <v>106</v>
      </c>
      <c r="E36" s="9" t="s">
        <v>107</v>
      </c>
      <c r="F36" s="4" t="s">
        <v>69</v>
      </c>
      <c r="G36" s="42">
        <v>15</v>
      </c>
    </row>
    <row r="37" spans="1:7" ht="33">
      <c r="A37" s="2">
        <v>33</v>
      </c>
      <c r="B37" s="23">
        <v>15842300</v>
      </c>
      <c r="C37" s="22" t="s">
        <v>108</v>
      </c>
      <c r="D37" s="22" t="s">
        <v>108</v>
      </c>
      <c r="E37" s="25" t="s">
        <v>109</v>
      </c>
      <c r="F37" s="4" t="s">
        <v>7</v>
      </c>
      <c r="G37" s="42">
        <v>30</v>
      </c>
    </row>
    <row r="38" spans="1:7" ht="33">
      <c r="A38" s="2">
        <v>34</v>
      </c>
      <c r="B38" s="23">
        <v>15842300</v>
      </c>
      <c r="C38" s="22" t="s">
        <v>110</v>
      </c>
      <c r="D38" s="22" t="s">
        <v>110</v>
      </c>
      <c r="E38" s="25" t="s">
        <v>109</v>
      </c>
      <c r="F38" s="4" t="s">
        <v>7</v>
      </c>
      <c r="G38" s="42">
        <v>30</v>
      </c>
    </row>
    <row r="39" spans="1:7" ht="33">
      <c r="A39" s="2">
        <v>35</v>
      </c>
      <c r="B39" s="24" t="s">
        <v>112</v>
      </c>
      <c r="C39" s="22" t="s">
        <v>111</v>
      </c>
      <c r="D39" s="22" t="s">
        <v>111</v>
      </c>
      <c r="E39" s="25" t="s">
        <v>109</v>
      </c>
      <c r="F39" s="4" t="s">
        <v>7</v>
      </c>
      <c r="G39" s="42">
        <v>0</v>
      </c>
    </row>
    <row r="40" spans="1:7" ht="82.5">
      <c r="A40" s="2">
        <v>36</v>
      </c>
      <c r="B40" s="47" t="s">
        <v>145</v>
      </c>
      <c r="C40" s="44" t="s">
        <v>146</v>
      </c>
      <c r="D40" s="9" t="s">
        <v>159</v>
      </c>
      <c r="E40" s="9" t="s">
        <v>160</v>
      </c>
      <c r="F40" s="4" t="s">
        <v>7</v>
      </c>
      <c r="G40" s="42">
        <v>200</v>
      </c>
    </row>
    <row r="41" spans="1:7" ht="82.5">
      <c r="A41" s="2">
        <v>37</v>
      </c>
      <c r="B41" s="48">
        <v>15331166</v>
      </c>
      <c r="C41" s="44" t="s">
        <v>147</v>
      </c>
      <c r="D41" s="9" t="s">
        <v>161</v>
      </c>
      <c r="E41" s="9" t="s">
        <v>162</v>
      </c>
      <c r="F41" s="4" t="s">
        <v>7</v>
      </c>
      <c r="G41" s="42">
        <v>200</v>
      </c>
    </row>
    <row r="42" spans="1:7" ht="99">
      <c r="A42" s="2">
        <v>38</v>
      </c>
      <c r="B42" s="48">
        <v>15331131</v>
      </c>
      <c r="C42" s="45" t="s">
        <v>148</v>
      </c>
      <c r="D42" s="13" t="s">
        <v>163</v>
      </c>
      <c r="E42" s="9" t="s">
        <v>164</v>
      </c>
      <c r="F42" s="4" t="s">
        <v>7</v>
      </c>
      <c r="G42" s="42">
        <v>0</v>
      </c>
    </row>
    <row r="43" spans="1:7" ht="99">
      <c r="A43" s="2">
        <v>39</v>
      </c>
      <c r="B43" s="48">
        <v>15331171</v>
      </c>
      <c r="C43" s="44" t="s">
        <v>149</v>
      </c>
      <c r="D43" s="50" t="s">
        <v>165</v>
      </c>
      <c r="E43" s="9" t="s">
        <v>166</v>
      </c>
      <c r="F43" s="4" t="s">
        <v>7</v>
      </c>
      <c r="G43" s="42">
        <v>30</v>
      </c>
    </row>
    <row r="44" spans="1:7" ht="99">
      <c r="A44" s="2">
        <v>40</v>
      </c>
      <c r="B44" s="49" t="s">
        <v>150</v>
      </c>
      <c r="C44" s="46" t="s">
        <v>151</v>
      </c>
      <c r="D44" s="46" t="s">
        <v>151</v>
      </c>
      <c r="E44" s="9" t="s">
        <v>164</v>
      </c>
      <c r="F44" s="4" t="s">
        <v>7</v>
      </c>
      <c r="G44" s="42">
        <v>0</v>
      </c>
    </row>
    <row r="45" spans="1:7" ht="99">
      <c r="A45" s="2">
        <v>41</v>
      </c>
      <c r="B45" s="49" t="s">
        <v>152</v>
      </c>
      <c r="C45" s="46" t="s">
        <v>153</v>
      </c>
      <c r="D45" s="46" t="s">
        <v>153</v>
      </c>
      <c r="E45" s="9" t="s">
        <v>164</v>
      </c>
      <c r="F45" s="4" t="s">
        <v>7</v>
      </c>
      <c r="G45" s="42">
        <v>0</v>
      </c>
    </row>
    <row r="46" spans="1:7" ht="99">
      <c r="A46" s="2">
        <v>42</v>
      </c>
      <c r="B46" s="49" t="s">
        <v>154</v>
      </c>
      <c r="C46" s="46" t="s">
        <v>155</v>
      </c>
      <c r="D46" s="46" t="s">
        <v>155</v>
      </c>
      <c r="E46" s="9" t="s">
        <v>164</v>
      </c>
      <c r="F46" s="4" t="s">
        <v>7</v>
      </c>
      <c r="G46" s="42">
        <v>0</v>
      </c>
    </row>
    <row r="47" spans="1:7" ht="49.5">
      <c r="A47" s="2">
        <v>43</v>
      </c>
      <c r="B47" s="48">
        <v>15331168</v>
      </c>
      <c r="C47" s="44" t="s">
        <v>156</v>
      </c>
      <c r="D47" s="13" t="s">
        <v>167</v>
      </c>
      <c r="E47" s="9" t="s">
        <v>168</v>
      </c>
      <c r="F47" s="4" t="s">
        <v>7</v>
      </c>
      <c r="G47" s="42">
        <v>0</v>
      </c>
    </row>
    <row r="48" spans="1:7" ht="99">
      <c r="A48" s="2">
        <v>44</v>
      </c>
      <c r="B48" s="49" t="s">
        <v>157</v>
      </c>
      <c r="C48" s="46" t="s">
        <v>158</v>
      </c>
      <c r="D48" s="46" t="s">
        <v>158</v>
      </c>
      <c r="E48" s="9" t="s">
        <v>164</v>
      </c>
      <c r="F48" s="4" t="s">
        <v>7</v>
      </c>
      <c r="G48" s="42">
        <v>40</v>
      </c>
    </row>
    <row r="49" spans="1:6" ht="230.25" customHeight="1">
      <c r="B49" s="26" t="s">
        <v>114</v>
      </c>
      <c r="C49" s="51" t="s">
        <v>169</v>
      </c>
      <c r="D49" s="52"/>
      <c r="E49" s="52"/>
    </row>
    <row r="50" spans="1:6" ht="42" customHeight="1">
      <c r="B50" s="26" t="s">
        <v>116</v>
      </c>
      <c r="C50" s="53" t="s">
        <v>115</v>
      </c>
      <c r="D50" s="53"/>
      <c r="E50" s="53"/>
    </row>
    <row r="51" spans="1:6" ht="100.5" customHeight="1">
      <c r="A51" s="54" t="s">
        <v>117</v>
      </c>
      <c r="B51" s="54"/>
      <c r="C51" s="54"/>
      <c r="D51" s="30"/>
      <c r="E51" s="31" t="s">
        <v>118</v>
      </c>
      <c r="F51" s="31"/>
    </row>
  </sheetData>
  <mergeCells count="4">
    <mergeCell ref="C49:E49"/>
    <mergeCell ref="C50:E50"/>
    <mergeCell ref="A51:C51"/>
    <mergeCell ref="B2:E2"/>
  </mergeCells>
  <pageMargins left="0.7" right="0.7" top="0.2" bottom="0.2" header="0.2" footer="0.31"/>
  <pageSetup paperSize="9" scale="6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0"/>
  <sheetViews>
    <sheetView topLeftCell="A40" workbookViewId="0">
      <selection activeCell="B52" sqref="B52"/>
    </sheetView>
  </sheetViews>
  <sheetFormatPr defaultRowHeight="16.5"/>
  <cols>
    <col min="1" max="1" width="4" style="1" customWidth="1"/>
    <col min="2" max="2" width="23.28515625" style="1" customWidth="1"/>
    <col min="3" max="3" width="57" style="1" hidden="1" customWidth="1"/>
    <col min="4" max="4" width="5.85546875" style="1" bestFit="1" customWidth="1"/>
    <col min="5" max="8" width="0" style="1" hidden="1" customWidth="1"/>
    <col min="9" max="9" width="9.140625" style="1"/>
    <col min="10" max="10" width="16.140625" style="1" customWidth="1"/>
    <col min="11" max="16384" width="9.140625" style="1"/>
  </cols>
  <sheetData>
    <row r="1" spans="1:10" ht="90" customHeight="1">
      <c r="C1" s="56" t="s">
        <v>119</v>
      </c>
      <c r="D1" s="56"/>
      <c r="E1" s="56"/>
      <c r="F1" s="56"/>
      <c r="G1" s="56"/>
      <c r="H1" s="56"/>
      <c r="I1" s="56"/>
    </row>
    <row r="2" spans="1:10" ht="39" customHeight="1">
      <c r="B2" s="1" t="s">
        <v>143</v>
      </c>
      <c r="C2" s="29"/>
      <c r="D2" s="29"/>
      <c r="E2" s="29"/>
      <c r="F2" s="29"/>
      <c r="G2" s="29"/>
      <c r="H2" s="29"/>
      <c r="I2" s="29"/>
    </row>
    <row r="3" spans="1:10" ht="49.5">
      <c r="C3" s="28" t="s">
        <v>120</v>
      </c>
      <c r="E3" s="1" t="s">
        <v>123</v>
      </c>
      <c r="F3" s="1" t="s">
        <v>123</v>
      </c>
      <c r="G3" s="1" t="s">
        <v>123</v>
      </c>
      <c r="H3" s="1" t="s">
        <v>123</v>
      </c>
      <c r="I3" s="1" t="s">
        <v>123</v>
      </c>
      <c r="J3" s="26" t="s">
        <v>144</v>
      </c>
    </row>
    <row r="4" spans="1:10" ht="66">
      <c r="A4" s="17" t="s">
        <v>0</v>
      </c>
      <c r="B4" s="18" t="s">
        <v>121</v>
      </c>
      <c r="C4" s="18" t="s">
        <v>4</v>
      </c>
      <c r="D4" s="19" t="s">
        <v>5</v>
      </c>
      <c r="E4" s="22">
        <v>1</v>
      </c>
      <c r="F4" s="22">
        <v>2</v>
      </c>
      <c r="G4" s="22">
        <v>3</v>
      </c>
      <c r="H4" s="22">
        <v>4</v>
      </c>
      <c r="I4" s="22">
        <v>5</v>
      </c>
      <c r="J4" s="22"/>
    </row>
    <row r="5" spans="1:10" s="42" customFormat="1">
      <c r="A5" s="38"/>
      <c r="B5" s="39"/>
      <c r="C5" s="39"/>
      <c r="D5" s="40"/>
      <c r="E5" s="41"/>
      <c r="F5" s="41"/>
      <c r="G5" s="41"/>
      <c r="H5" s="41"/>
      <c r="I5" s="41"/>
      <c r="J5" s="41"/>
    </row>
    <row r="6" spans="1:10" ht="24.75" customHeight="1">
      <c r="A6" s="2">
        <v>1</v>
      </c>
      <c r="B6" s="5" t="s">
        <v>6</v>
      </c>
      <c r="C6" s="3" t="s">
        <v>9</v>
      </c>
      <c r="D6" s="4" t="s">
        <v>7</v>
      </c>
      <c r="E6" s="22" t="e">
        <f>'Տեխնիկական բնութագիր'!#REF!</f>
        <v>#REF!</v>
      </c>
      <c r="F6" s="22" t="e">
        <f>'Տեխնիկական բնութագիր'!#REF!</f>
        <v>#REF!</v>
      </c>
      <c r="G6" s="22" t="e">
        <f>'Տեխնիկական բնութագիր'!#REF!</f>
        <v>#REF!</v>
      </c>
      <c r="H6" s="22" t="e">
        <f>'Տեխնիկական բնութագիր'!#REF!</f>
        <v>#REF!</v>
      </c>
      <c r="I6" s="22">
        <f>'Տեխնիկական բնութագիր'!G5</f>
        <v>15</v>
      </c>
      <c r="J6" s="22"/>
    </row>
    <row r="7" spans="1:10" ht="24.75" customHeight="1">
      <c r="A7" s="2">
        <v>2</v>
      </c>
      <c r="B7" s="5" t="s">
        <v>10</v>
      </c>
      <c r="C7" s="3" t="s">
        <v>12</v>
      </c>
      <c r="D7" s="4" t="s">
        <v>7</v>
      </c>
      <c r="E7" s="22" t="e">
        <f>'Տեխնիկական բնութագիր'!#REF!</f>
        <v>#REF!</v>
      </c>
      <c r="F7" s="22" t="e">
        <f>'Տեխնիկական բնութագիր'!#REF!</f>
        <v>#REF!</v>
      </c>
      <c r="G7" s="22" t="e">
        <f>'Տեխնիկական բնութագիր'!#REF!</f>
        <v>#REF!</v>
      </c>
      <c r="H7" s="22" t="e">
        <f>'Տեխնիկական բնութագիր'!#REF!</f>
        <v>#REF!</v>
      </c>
      <c r="I7" s="22">
        <f>'Տեխնիկական բնութագիր'!G6</f>
        <v>0</v>
      </c>
      <c r="J7" s="22"/>
    </row>
    <row r="8" spans="1:10" ht="24.75" customHeight="1">
      <c r="A8" s="2">
        <v>3</v>
      </c>
      <c r="B8" s="5" t="s">
        <v>13</v>
      </c>
      <c r="C8" s="3" t="s">
        <v>15</v>
      </c>
      <c r="D8" s="4" t="s">
        <v>7</v>
      </c>
      <c r="E8" s="22" t="e">
        <f>'Տեխնիկական բնութագիր'!#REF!</f>
        <v>#REF!</v>
      </c>
      <c r="F8" s="22" t="e">
        <f>'Տեխնիկական բնութագիր'!#REF!</f>
        <v>#REF!</v>
      </c>
      <c r="G8" s="22" t="e">
        <f>'Տեխնիկական բնութագիր'!#REF!</f>
        <v>#REF!</v>
      </c>
      <c r="H8" s="22" t="e">
        <f>'Տեխնիկական բնութագիր'!#REF!</f>
        <v>#REF!</v>
      </c>
      <c r="I8" s="22">
        <f>'Տեխնիկական բնութագիր'!G7</f>
        <v>100</v>
      </c>
      <c r="J8" s="22"/>
    </row>
    <row r="9" spans="1:10" ht="24.75" customHeight="1">
      <c r="A9" s="2">
        <v>4</v>
      </c>
      <c r="B9" s="5" t="s">
        <v>16</v>
      </c>
      <c r="C9" s="9" t="s">
        <v>18</v>
      </c>
      <c r="D9" s="4" t="s">
        <v>7</v>
      </c>
      <c r="E9" s="22" t="e">
        <f>'Տեխնիկական բնութագիր'!#REF!</f>
        <v>#REF!</v>
      </c>
      <c r="F9" s="22" t="e">
        <f>'Տեխնիկական բնութագիր'!#REF!</f>
        <v>#REF!</v>
      </c>
      <c r="G9" s="22" t="e">
        <f>'Տեխնիկական բնութագիր'!#REF!</f>
        <v>#REF!</v>
      </c>
      <c r="H9" s="22" t="e">
        <f>'Տեխնիկական բնութագիր'!#REF!</f>
        <v>#REF!</v>
      </c>
      <c r="I9" s="22">
        <f>'Տեխնիկական բնութագիր'!G8</f>
        <v>1000</v>
      </c>
      <c r="J9" s="22"/>
    </row>
    <row r="10" spans="1:10" ht="24.75" customHeight="1">
      <c r="A10" s="2">
        <v>5</v>
      </c>
      <c r="B10" s="5" t="s">
        <v>19</v>
      </c>
      <c r="C10" s="10" t="s">
        <v>21</v>
      </c>
      <c r="D10" s="4" t="s">
        <v>7</v>
      </c>
      <c r="E10" s="22" t="e">
        <f>'Տեխնիկական բնութագիր'!#REF!</f>
        <v>#REF!</v>
      </c>
      <c r="F10" s="22" t="e">
        <f>'Տեխնիկական բնութագիր'!#REF!</f>
        <v>#REF!</v>
      </c>
      <c r="G10" s="22" t="e">
        <f>'Տեխնիկական բնութագիր'!#REF!</f>
        <v>#REF!</v>
      </c>
      <c r="H10" s="22" t="e">
        <f>'Տեխնիկական բնութագիր'!#REF!</f>
        <v>#REF!</v>
      </c>
      <c r="I10" s="22">
        <f>'Տեխնիկական բնութագիր'!G9</f>
        <v>10</v>
      </c>
      <c r="J10" s="22"/>
    </row>
    <row r="11" spans="1:10" ht="24.75" customHeight="1">
      <c r="A11" s="2">
        <v>6</v>
      </c>
      <c r="B11" s="5" t="s">
        <v>22</v>
      </c>
      <c r="C11" s="9" t="s">
        <v>24</v>
      </c>
      <c r="D11" s="4" t="s">
        <v>7</v>
      </c>
      <c r="E11" s="22" t="e">
        <f>'Տեխնիկական բնութագիր'!#REF!</f>
        <v>#REF!</v>
      </c>
      <c r="F11" s="22" t="e">
        <f>'Տեխնիկական բնութագիր'!#REF!</f>
        <v>#REF!</v>
      </c>
      <c r="G11" s="22" t="e">
        <f>'Տեխնիկական բնութագիր'!#REF!</f>
        <v>#REF!</v>
      </c>
      <c r="H11" s="22" t="e">
        <f>'Տեխնիկական բնութագիր'!#REF!</f>
        <v>#REF!</v>
      </c>
      <c r="I11" s="22">
        <f>'Տեխնիկական բնութագիր'!G10</f>
        <v>50</v>
      </c>
      <c r="J11" s="22"/>
    </row>
    <row r="12" spans="1:10" ht="24.75" customHeight="1">
      <c r="A12" s="2">
        <v>7</v>
      </c>
      <c r="B12" s="5" t="s">
        <v>25</v>
      </c>
      <c r="C12" s="9" t="s">
        <v>27</v>
      </c>
      <c r="D12" s="11" t="s">
        <v>7</v>
      </c>
      <c r="E12" s="22" t="e">
        <f>'Տեխնիկական բնութագիր'!#REF!</f>
        <v>#REF!</v>
      </c>
      <c r="F12" s="22" t="e">
        <f>'Տեխնիկական բնութագիր'!#REF!</f>
        <v>#REF!</v>
      </c>
      <c r="G12" s="22" t="e">
        <f>'Տեխնիկական բնութագիր'!#REF!</f>
        <v>#REF!</v>
      </c>
      <c r="H12" s="22" t="e">
        <f>'Տեխնիկական բնութագիր'!#REF!</f>
        <v>#REF!</v>
      </c>
      <c r="I12" s="22">
        <f>'Տեխնիկական բնութագիր'!G11</f>
        <v>100</v>
      </c>
      <c r="J12" s="22"/>
    </row>
    <row r="13" spans="1:10" ht="24.75" customHeight="1">
      <c r="A13" s="2">
        <v>8</v>
      </c>
      <c r="B13" s="21" t="s">
        <v>28</v>
      </c>
      <c r="C13" s="9" t="s">
        <v>30</v>
      </c>
      <c r="D13" s="4" t="s">
        <v>7</v>
      </c>
      <c r="E13" s="22" t="e">
        <f>'Տեխնիկական բնութագիր'!#REF!</f>
        <v>#REF!</v>
      </c>
      <c r="F13" s="22" t="e">
        <f>'Տեխնիկական բնութագիր'!#REF!</f>
        <v>#REF!</v>
      </c>
      <c r="G13" s="22" t="e">
        <f>'Տեխնիկական բնութագիր'!#REF!</f>
        <v>#REF!</v>
      </c>
      <c r="H13" s="22" t="e">
        <f>'Տեխնիկական բնութագիր'!#REF!</f>
        <v>#REF!</v>
      </c>
      <c r="I13" s="22">
        <f>'Տեխնիկական բնութագիր'!G12</f>
        <v>600</v>
      </c>
      <c r="J13" s="22"/>
    </row>
    <row r="14" spans="1:10" ht="24.75" customHeight="1">
      <c r="A14" s="2">
        <v>9</v>
      </c>
      <c r="B14" s="5" t="s">
        <v>31</v>
      </c>
      <c r="C14" s="9" t="s">
        <v>33</v>
      </c>
      <c r="D14" s="4" t="s">
        <v>7</v>
      </c>
      <c r="E14" s="22" t="e">
        <f>'Տեխնիկական բնութագիր'!#REF!</f>
        <v>#REF!</v>
      </c>
      <c r="F14" s="22" t="e">
        <f>'Տեխնիկական բնութագիր'!#REF!</f>
        <v>#REF!</v>
      </c>
      <c r="G14" s="22" t="e">
        <f>'Տեխնիկական բնութագիր'!#REF!</f>
        <v>#REF!</v>
      </c>
      <c r="H14" s="22" t="e">
        <f>'Տեխնիկական բնութագիր'!#REF!</f>
        <v>#REF!</v>
      </c>
      <c r="I14" s="22">
        <f>'Տեխնիկական բնութագիր'!G13</f>
        <v>10</v>
      </c>
      <c r="J14" s="22"/>
    </row>
    <row r="15" spans="1:10" ht="24.75" customHeight="1">
      <c r="A15" s="2">
        <v>10</v>
      </c>
      <c r="B15" s="5" t="s">
        <v>34</v>
      </c>
      <c r="C15" s="9" t="s">
        <v>38</v>
      </c>
      <c r="D15" s="4" t="s">
        <v>35</v>
      </c>
      <c r="E15" s="22" t="e">
        <f>'Տեխնիկական բնութագիր'!#REF!</f>
        <v>#REF!</v>
      </c>
      <c r="F15" s="22" t="e">
        <f>'Տեխնիկական բնութագիր'!#REF!</f>
        <v>#REF!</v>
      </c>
      <c r="G15" s="22" t="e">
        <f>'Տեխնիկական բնութագիր'!#REF!</f>
        <v>#REF!</v>
      </c>
      <c r="H15" s="22" t="e">
        <f>'Տեխնիկական բնութագիր'!#REF!</f>
        <v>#REF!</v>
      </c>
      <c r="I15" s="22">
        <f>'Տեխնիկական բնութագիր'!G14</f>
        <v>1000</v>
      </c>
      <c r="J15" s="22"/>
    </row>
    <row r="16" spans="1:10" ht="24.75" customHeight="1">
      <c r="A16" s="2">
        <v>11</v>
      </c>
      <c r="B16" s="43" t="s">
        <v>39</v>
      </c>
      <c r="C16" s="9" t="s">
        <v>41</v>
      </c>
      <c r="D16" s="4" t="s">
        <v>42</v>
      </c>
      <c r="E16" s="22" t="e">
        <f>'Տեխնիկական բնութագիր'!#REF!</f>
        <v>#REF!</v>
      </c>
      <c r="F16" s="22" t="e">
        <f>'Տեխնիկական բնութագիր'!#REF!</f>
        <v>#REF!</v>
      </c>
      <c r="G16" s="22" t="e">
        <f>'Տեխնիկական բնութագիր'!#REF!</f>
        <v>#REF!</v>
      </c>
      <c r="H16" s="22" t="e">
        <f>'Տեխնիկական բնութագիր'!#REF!</f>
        <v>#REF!</v>
      </c>
      <c r="I16" s="22">
        <f>'Տեխնիկական բնութագիր'!G15</f>
        <v>5</v>
      </c>
      <c r="J16" s="22"/>
    </row>
    <row r="17" spans="1:10" ht="24.75" customHeight="1">
      <c r="A17" s="2">
        <v>12</v>
      </c>
      <c r="B17" s="5" t="s">
        <v>43</v>
      </c>
      <c r="C17" s="3" t="s">
        <v>45</v>
      </c>
      <c r="D17" s="11" t="s">
        <v>7</v>
      </c>
      <c r="E17" s="22" t="e">
        <f>'Տեխնիկական բնութագիր'!#REF!</f>
        <v>#REF!</v>
      </c>
      <c r="F17" s="22" t="e">
        <f>'Տեխնիկական բնութագիր'!#REF!</f>
        <v>#REF!</v>
      </c>
      <c r="G17" s="22" t="e">
        <f>'Տեխնիկական բնութագիր'!#REF!</f>
        <v>#REF!</v>
      </c>
      <c r="H17" s="22" t="e">
        <f>'Տեխնիկական բնութագիր'!#REF!</f>
        <v>#REF!</v>
      </c>
      <c r="I17" s="22">
        <f>'Տեխնիկական բնութագիր'!G16</f>
        <v>30</v>
      </c>
      <c r="J17" s="22"/>
    </row>
    <row r="18" spans="1:10" ht="24.75" customHeight="1">
      <c r="A18" s="2">
        <v>13</v>
      </c>
      <c r="B18" s="5" t="s">
        <v>46</v>
      </c>
      <c r="C18" s="9" t="s">
        <v>48</v>
      </c>
      <c r="D18" s="4" t="s">
        <v>7</v>
      </c>
      <c r="E18" s="22" t="e">
        <f>'Տեխնիկական բնութագիր'!#REF!</f>
        <v>#REF!</v>
      </c>
      <c r="F18" s="22" t="e">
        <f>'Տեխնիկական բնութագիր'!#REF!</f>
        <v>#REF!</v>
      </c>
      <c r="G18" s="22" t="e">
        <f>'Տեխնիկական բնութագիր'!#REF!</f>
        <v>#REF!</v>
      </c>
      <c r="H18" s="22" t="e">
        <f>'Տեխնիկական բնութագիր'!#REF!</f>
        <v>#REF!</v>
      </c>
      <c r="I18" s="22">
        <f>'Տեխնիկական բնութագիր'!G17</f>
        <v>40</v>
      </c>
      <c r="J18" s="22"/>
    </row>
    <row r="19" spans="1:10" ht="24.75" customHeight="1">
      <c r="A19" s="2">
        <v>14</v>
      </c>
      <c r="B19" s="5" t="s">
        <v>49</v>
      </c>
      <c r="C19" s="9" t="s">
        <v>51</v>
      </c>
      <c r="D19" s="4" t="s">
        <v>7</v>
      </c>
      <c r="E19" s="22" t="e">
        <f>'Տեխնիկական բնութագիր'!#REF!</f>
        <v>#REF!</v>
      </c>
      <c r="F19" s="22" t="e">
        <f>'Տեխնիկական բնութագիր'!#REF!</f>
        <v>#REF!</v>
      </c>
      <c r="G19" s="22" t="e">
        <f>'Տեխնիկական բնութագիր'!#REF!</f>
        <v>#REF!</v>
      </c>
      <c r="H19" s="22" t="e">
        <f>'Տեխնիկական բնութագիր'!#REF!</f>
        <v>#REF!</v>
      </c>
      <c r="I19" s="22">
        <f>'Տեխնիկական բնութագիր'!G18</f>
        <v>60</v>
      </c>
      <c r="J19" s="22"/>
    </row>
    <row r="20" spans="1:10" ht="24.75" customHeight="1">
      <c r="A20" s="2">
        <v>15</v>
      </c>
      <c r="B20" s="5" t="s">
        <v>52</v>
      </c>
      <c r="C20" s="13" t="s">
        <v>54</v>
      </c>
      <c r="D20" s="11" t="s">
        <v>7</v>
      </c>
      <c r="E20" s="22" t="e">
        <f>'Տեխնիկական բնութագիր'!#REF!</f>
        <v>#REF!</v>
      </c>
      <c r="F20" s="22" t="e">
        <f>'Տեխնիկական բնութագիր'!#REF!</f>
        <v>#REF!</v>
      </c>
      <c r="G20" s="22" t="e">
        <f>'Տեխնիկական բնութագիր'!#REF!</f>
        <v>#REF!</v>
      </c>
      <c r="H20" s="22" t="e">
        <f>'Տեխնիկական բնութագիր'!#REF!</f>
        <v>#REF!</v>
      </c>
      <c r="I20" s="22">
        <f>'Տեխնիկական բնութագիր'!G19</f>
        <v>10</v>
      </c>
      <c r="J20" s="22"/>
    </row>
    <row r="21" spans="1:10" ht="24.75" customHeight="1">
      <c r="A21" s="2">
        <v>16</v>
      </c>
      <c r="B21" s="5" t="s">
        <v>55</v>
      </c>
      <c r="C21" s="13" t="s">
        <v>57</v>
      </c>
      <c r="D21" s="11" t="s">
        <v>7</v>
      </c>
      <c r="E21" s="22" t="e">
        <f>'Տեխնիկական բնութագիր'!#REF!</f>
        <v>#REF!</v>
      </c>
      <c r="F21" s="22" t="e">
        <f>'Տեխնիկական բնութագիր'!#REF!</f>
        <v>#REF!</v>
      </c>
      <c r="G21" s="22" t="e">
        <f>'Տեխնիկական բնութագիր'!#REF!</f>
        <v>#REF!</v>
      </c>
      <c r="H21" s="22" t="e">
        <f>'Տեխնիկական բնութագիր'!#REF!</f>
        <v>#REF!</v>
      </c>
      <c r="I21" s="22">
        <f>'Տեխնիկական բնութագիր'!G20</f>
        <v>10</v>
      </c>
      <c r="J21" s="22"/>
    </row>
    <row r="22" spans="1:10" ht="24.75" customHeight="1">
      <c r="A22" s="2">
        <v>17</v>
      </c>
      <c r="B22" s="5" t="s">
        <v>59</v>
      </c>
      <c r="C22" s="13" t="s">
        <v>61</v>
      </c>
      <c r="D22" s="11" t="s">
        <v>7</v>
      </c>
      <c r="E22" s="22" t="e">
        <f>'Տեխնիկական բնութագիր'!#REF!</f>
        <v>#REF!</v>
      </c>
      <c r="F22" s="22" t="e">
        <f>'Տեխնիկական բնութագիր'!#REF!</f>
        <v>#REF!</v>
      </c>
      <c r="G22" s="22" t="e">
        <f>'Տեխնիկական բնութագիր'!#REF!</f>
        <v>#REF!</v>
      </c>
      <c r="H22" s="22" t="e">
        <f>'Տեխնիկական բնութագիր'!#REF!</f>
        <v>#REF!</v>
      </c>
      <c r="I22" s="22">
        <f>'Տեխնիկական բնութագիր'!G21</f>
        <v>50</v>
      </c>
      <c r="J22" s="22"/>
    </row>
    <row r="23" spans="1:10" ht="24.75" customHeight="1">
      <c r="A23" s="2">
        <v>18</v>
      </c>
      <c r="B23" s="21" t="s">
        <v>63</v>
      </c>
      <c r="C23" s="9" t="s">
        <v>65</v>
      </c>
      <c r="D23" s="4" t="s">
        <v>7</v>
      </c>
      <c r="E23" s="22" t="e">
        <f>'Տեխնիկական բնութագիր'!#REF!</f>
        <v>#REF!</v>
      </c>
      <c r="F23" s="22" t="e">
        <f>'Տեխնիկական բնութագիր'!#REF!</f>
        <v>#REF!</v>
      </c>
      <c r="G23" s="22" t="e">
        <f>'Տեխնիկական բնութագիր'!#REF!</f>
        <v>#REF!</v>
      </c>
      <c r="H23" s="22" t="e">
        <f>'Տեխնիկական բնութագիր'!#REF!</f>
        <v>#REF!</v>
      </c>
      <c r="I23" s="22">
        <f>'Տեխնիկական բնութագիր'!G22</f>
        <v>120</v>
      </c>
      <c r="J23" s="22"/>
    </row>
    <row r="24" spans="1:10" ht="24.75" customHeight="1">
      <c r="A24" s="2">
        <v>19</v>
      </c>
      <c r="B24" s="21" t="s">
        <v>66</v>
      </c>
      <c r="C24" s="9" t="s">
        <v>68</v>
      </c>
      <c r="D24" s="4" t="s">
        <v>7</v>
      </c>
      <c r="E24" s="22" t="e">
        <f>'Տեխնիկական բնութագիր'!#REF!</f>
        <v>#REF!</v>
      </c>
      <c r="F24" s="22" t="e">
        <f>'Տեխնիկական բնութագիր'!#REF!</f>
        <v>#REF!</v>
      </c>
      <c r="G24" s="22" t="e">
        <f>'Տեխնիկական բնութագիր'!#REF!</f>
        <v>#REF!</v>
      </c>
      <c r="H24" s="22" t="e">
        <f>'Տեխնիկական բնութագիր'!#REF!</f>
        <v>#REF!</v>
      </c>
      <c r="I24" s="22">
        <f>'Տեխնիկական բնութագիր'!G23</f>
        <v>70</v>
      </c>
      <c r="J24" s="22"/>
    </row>
    <row r="25" spans="1:10" ht="24.75" customHeight="1">
      <c r="A25" s="2">
        <v>20</v>
      </c>
      <c r="B25" s="9" t="s">
        <v>70</v>
      </c>
      <c r="C25" s="9" t="s">
        <v>71</v>
      </c>
      <c r="D25" s="4" t="s">
        <v>7</v>
      </c>
      <c r="E25" s="22" t="e">
        <f>'Տեխնիկական բնութագիր'!#REF!</f>
        <v>#REF!</v>
      </c>
      <c r="F25" s="22" t="e">
        <f>'Տեխնիկական բնութագիր'!#REF!</f>
        <v>#REF!</v>
      </c>
      <c r="G25" s="22" t="e">
        <f>'Տեխնիկական բնութագիր'!#REF!</f>
        <v>#REF!</v>
      </c>
      <c r="H25" s="22" t="e">
        <f>'Տեխնիկական բնութագիր'!#REF!</f>
        <v>#REF!</v>
      </c>
      <c r="I25" s="22">
        <f>'Տեխնիկական բնութագիր'!G24</f>
        <v>0</v>
      </c>
      <c r="J25" s="22"/>
    </row>
    <row r="26" spans="1:10" ht="24.75" customHeight="1">
      <c r="A26" s="2">
        <v>21</v>
      </c>
      <c r="B26" s="5" t="s">
        <v>72</v>
      </c>
      <c r="C26" s="9" t="s">
        <v>74</v>
      </c>
      <c r="D26" s="11" t="s">
        <v>7</v>
      </c>
      <c r="E26" s="22" t="e">
        <f>'Տեխնիկական բնութագիր'!#REF!</f>
        <v>#REF!</v>
      </c>
      <c r="F26" s="22" t="e">
        <f>'Տեխնիկական բնութագիր'!#REF!</f>
        <v>#REF!</v>
      </c>
      <c r="G26" s="22" t="e">
        <f>'Տեխնիկական բնութագիր'!#REF!</f>
        <v>#REF!</v>
      </c>
      <c r="H26" s="22" t="e">
        <f>'Տեխնիկական բնութագիր'!#REF!</f>
        <v>#REF!</v>
      </c>
      <c r="I26" s="22">
        <f>'Տեխնիկական բնութագիր'!G25</f>
        <v>65</v>
      </c>
      <c r="J26" s="22"/>
    </row>
    <row r="27" spans="1:10" ht="24.75" customHeight="1">
      <c r="A27" s="2">
        <v>22</v>
      </c>
      <c r="B27" s="5" t="s">
        <v>75</v>
      </c>
      <c r="C27" s="13" t="s">
        <v>77</v>
      </c>
      <c r="D27" s="11" t="s">
        <v>7</v>
      </c>
      <c r="E27" s="22" t="e">
        <f>'Տեխնիկական բնութագիր'!#REF!</f>
        <v>#REF!</v>
      </c>
      <c r="F27" s="22" t="e">
        <f>'Տեխնիկական բնութագիր'!#REF!</f>
        <v>#REF!</v>
      </c>
      <c r="G27" s="22" t="e">
        <f>'Տեխնիկական բնութագիր'!#REF!</f>
        <v>#REF!</v>
      </c>
      <c r="H27" s="22" t="e">
        <f>'Տեխնիկական բնութագիր'!#REF!</f>
        <v>#REF!</v>
      </c>
      <c r="I27" s="22">
        <f>'Տեխնիկական բնութագիր'!G26</f>
        <v>10</v>
      </c>
      <c r="J27" s="22"/>
    </row>
    <row r="28" spans="1:10" ht="24.75" customHeight="1">
      <c r="A28" s="2">
        <v>23</v>
      </c>
      <c r="B28" s="14" t="s">
        <v>78</v>
      </c>
      <c r="C28" s="9" t="s">
        <v>80</v>
      </c>
      <c r="D28" s="4" t="s">
        <v>7</v>
      </c>
      <c r="E28" s="22" t="e">
        <f>'Տեխնիկական բնութագիր'!#REF!</f>
        <v>#REF!</v>
      </c>
      <c r="F28" s="22" t="e">
        <f>'Տեխնիկական բնութագիր'!#REF!</f>
        <v>#REF!</v>
      </c>
      <c r="G28" s="22" t="e">
        <f>'Տեխնիկական բնութագիր'!#REF!</f>
        <v>#REF!</v>
      </c>
      <c r="H28" s="22" t="e">
        <f>'Տեխնիկական բնութագիր'!#REF!</f>
        <v>#REF!</v>
      </c>
      <c r="I28" s="22">
        <f>'Տեխնիկական բնութագիր'!G27</f>
        <v>50</v>
      </c>
      <c r="J28" s="22"/>
    </row>
    <row r="29" spans="1:10" ht="24.75" customHeight="1">
      <c r="A29" s="2">
        <v>24</v>
      </c>
      <c r="B29" s="5" t="s">
        <v>81</v>
      </c>
      <c r="C29" s="9" t="s">
        <v>83</v>
      </c>
      <c r="D29" s="4" t="s">
        <v>7</v>
      </c>
      <c r="E29" s="22" t="e">
        <f>'Տեխնիկական բնութագիր'!#REF!</f>
        <v>#REF!</v>
      </c>
      <c r="F29" s="22" t="e">
        <f>'Տեխնիկական բնութագիր'!#REF!</f>
        <v>#REF!</v>
      </c>
      <c r="G29" s="22" t="e">
        <f>'Տեխնիկական բնութագիր'!#REF!</f>
        <v>#REF!</v>
      </c>
      <c r="H29" s="22" t="e">
        <f>'Տեխնիկական բնութագիր'!#REF!</f>
        <v>#REF!</v>
      </c>
      <c r="I29" s="22">
        <f>'Տեխնիկական բնութագիր'!G28</f>
        <v>8</v>
      </c>
      <c r="J29" s="22"/>
    </row>
    <row r="30" spans="1:10" ht="24.75" customHeight="1">
      <c r="A30" s="2">
        <v>25</v>
      </c>
      <c r="B30" s="5" t="s">
        <v>84</v>
      </c>
      <c r="C30" s="9" t="s">
        <v>86</v>
      </c>
      <c r="D30" s="4" t="s">
        <v>7</v>
      </c>
      <c r="E30" s="22" t="e">
        <f>'Տեխնիկական բնութագիր'!#REF!</f>
        <v>#REF!</v>
      </c>
      <c r="F30" s="22" t="e">
        <f>'Տեխնիկական բնութագիր'!#REF!</f>
        <v>#REF!</v>
      </c>
      <c r="G30" s="22" t="e">
        <f>'Տեխնիկական բնութագիր'!#REF!</f>
        <v>#REF!</v>
      </c>
      <c r="H30" s="22" t="e">
        <f>'Տեխնիկական բնութագիր'!#REF!</f>
        <v>#REF!</v>
      </c>
      <c r="I30" s="22">
        <f>'Տեխնիկական բնութագիր'!G29</f>
        <v>30</v>
      </c>
      <c r="J30" s="22"/>
    </row>
    <row r="31" spans="1:10" ht="24.75" customHeight="1">
      <c r="A31" s="2">
        <v>26</v>
      </c>
      <c r="B31" s="5" t="s">
        <v>87</v>
      </c>
      <c r="C31" s="9" t="s">
        <v>89</v>
      </c>
      <c r="D31" s="4" t="s">
        <v>7</v>
      </c>
      <c r="E31" s="22" t="e">
        <f>'Տեխնիկական բնութագիր'!#REF!</f>
        <v>#REF!</v>
      </c>
      <c r="F31" s="22" t="e">
        <f>'Տեխնիկական բնութագիր'!#REF!</f>
        <v>#REF!</v>
      </c>
      <c r="G31" s="22" t="e">
        <f>'Տեխնիկական բնութագիր'!#REF!</f>
        <v>#REF!</v>
      </c>
      <c r="H31" s="22" t="e">
        <f>'Տեխնիկական բնութագիր'!#REF!</f>
        <v>#REF!</v>
      </c>
      <c r="I31" s="22">
        <f>'Տեխնիկական բնութագիր'!G30</f>
        <v>8</v>
      </c>
      <c r="J31" s="22"/>
    </row>
    <row r="32" spans="1:10" ht="24.75" customHeight="1">
      <c r="A32" s="2">
        <v>27</v>
      </c>
      <c r="B32" s="5" t="s">
        <v>90</v>
      </c>
      <c r="C32" s="9" t="s">
        <v>92</v>
      </c>
      <c r="D32" s="4" t="s">
        <v>7</v>
      </c>
      <c r="E32" s="22" t="e">
        <f>'Տեխնիկական բնութագիր'!#REF!</f>
        <v>#REF!</v>
      </c>
      <c r="F32" s="22" t="e">
        <f>'Տեխնիկական բնութագիր'!#REF!</f>
        <v>#REF!</v>
      </c>
      <c r="G32" s="22" t="e">
        <f>'Տեխնիկական բնութագիր'!#REF!</f>
        <v>#REF!</v>
      </c>
      <c r="H32" s="22" t="e">
        <f>'Տեխնիկական բնութագիր'!#REF!</f>
        <v>#REF!</v>
      </c>
      <c r="I32" s="22">
        <f>'Տեխնիկական բնութագիր'!G31</f>
        <v>3</v>
      </c>
      <c r="J32" s="22"/>
    </row>
    <row r="33" spans="1:10" ht="24.75" customHeight="1">
      <c r="A33" s="2">
        <v>28</v>
      </c>
      <c r="B33" s="5" t="s">
        <v>93</v>
      </c>
      <c r="C33" s="9" t="s">
        <v>95</v>
      </c>
      <c r="D33" s="4" t="s">
        <v>7</v>
      </c>
      <c r="E33" s="22" t="e">
        <f>'Տեխնիկական բնութագիր'!#REF!</f>
        <v>#REF!</v>
      </c>
      <c r="F33" s="22" t="e">
        <f>'Տեխնիկական բնութագիր'!#REF!</f>
        <v>#REF!</v>
      </c>
      <c r="G33" s="22" t="e">
        <f>'Տեխնիկական բնութագիր'!#REF!</f>
        <v>#REF!</v>
      </c>
      <c r="H33" s="22" t="e">
        <f>'Տեխնիկական բնութագիր'!#REF!</f>
        <v>#REF!</v>
      </c>
      <c r="I33" s="22">
        <f>'Տեխնիկական բնութագիր'!G32</f>
        <v>10</v>
      </c>
      <c r="J33" s="22"/>
    </row>
    <row r="34" spans="1:10" ht="24.75" customHeight="1">
      <c r="A34" s="2">
        <v>29</v>
      </c>
      <c r="B34" s="16" t="s">
        <v>96</v>
      </c>
      <c r="C34" s="9" t="s">
        <v>98</v>
      </c>
      <c r="D34" s="4" t="s">
        <v>7</v>
      </c>
      <c r="E34" s="22" t="e">
        <f>'Տեխնիկական բնութագիր'!#REF!</f>
        <v>#REF!</v>
      </c>
      <c r="F34" s="22" t="e">
        <f>'Տեխնիկական բնութագիր'!#REF!</f>
        <v>#REF!</v>
      </c>
      <c r="G34" s="22" t="e">
        <f>'Տեխնիկական բնութագիր'!#REF!</f>
        <v>#REF!</v>
      </c>
      <c r="H34" s="22" t="e">
        <f>'Տեխնիկական բնութագիր'!#REF!</f>
        <v>#REF!</v>
      </c>
      <c r="I34" s="22">
        <f>'Տեխնիկական բնութագիր'!G33</f>
        <v>40</v>
      </c>
      <c r="J34" s="22"/>
    </row>
    <row r="35" spans="1:10" ht="24.75" customHeight="1">
      <c r="A35" s="2">
        <v>30</v>
      </c>
      <c r="B35" s="16" t="s">
        <v>99</v>
      </c>
      <c r="C35" s="9" t="s">
        <v>101</v>
      </c>
      <c r="D35" s="4" t="s">
        <v>7</v>
      </c>
      <c r="E35" s="22" t="e">
        <f>'Տեխնիկական բնութագիր'!#REF!</f>
        <v>#REF!</v>
      </c>
      <c r="F35" s="22" t="e">
        <f>'Տեխնիկական բնութագիր'!#REF!</f>
        <v>#REF!</v>
      </c>
      <c r="G35" s="22" t="e">
        <f>'Տեխնիկական բնութագիր'!#REF!</f>
        <v>#REF!</v>
      </c>
      <c r="H35" s="22" t="e">
        <f>'Տեխնիկական բնութագիր'!#REF!</f>
        <v>#REF!</v>
      </c>
      <c r="I35" s="22">
        <f>'Տեխնիկական բնութագիր'!G34</f>
        <v>40</v>
      </c>
      <c r="J35" s="22"/>
    </row>
    <row r="36" spans="1:10" ht="24.75" customHeight="1">
      <c r="A36" s="2">
        <v>31</v>
      </c>
      <c r="B36" s="16" t="s">
        <v>102</v>
      </c>
      <c r="C36" s="9" t="s">
        <v>104</v>
      </c>
      <c r="D36" s="4" t="s">
        <v>7</v>
      </c>
      <c r="E36" s="22" t="e">
        <f>'Տեխնիկական բնութագիր'!#REF!</f>
        <v>#REF!</v>
      </c>
      <c r="F36" s="22" t="e">
        <f>'Տեխնիկական բնութագիր'!#REF!</f>
        <v>#REF!</v>
      </c>
      <c r="G36" s="22" t="e">
        <f>'Տեխնիկական բնութագիր'!#REF!</f>
        <v>#REF!</v>
      </c>
      <c r="H36" s="22" t="e">
        <f>'Տեխնիկական բնութագիր'!#REF!</f>
        <v>#REF!</v>
      </c>
      <c r="I36" s="22">
        <f>'Տեխնիկական բնութագիր'!G35</f>
        <v>60</v>
      </c>
      <c r="J36" s="22"/>
    </row>
    <row r="37" spans="1:10" ht="24.75" customHeight="1">
      <c r="A37" s="2">
        <v>32</v>
      </c>
      <c r="B37" s="5" t="s">
        <v>105</v>
      </c>
      <c r="C37" s="9" t="s">
        <v>107</v>
      </c>
      <c r="D37" s="4" t="s">
        <v>69</v>
      </c>
      <c r="E37" s="22" t="e">
        <f>'Տեխնիկական բնութագիր'!#REF!</f>
        <v>#REF!</v>
      </c>
      <c r="F37" s="22" t="e">
        <f>'Տեխնիկական բնութագիր'!#REF!</f>
        <v>#REF!</v>
      </c>
      <c r="G37" s="22" t="e">
        <f>'Տեխնիկական բնութագիր'!#REF!</f>
        <v>#REF!</v>
      </c>
      <c r="H37" s="22" t="e">
        <f>'Տեխնիկական բնութագիր'!#REF!</f>
        <v>#REF!</v>
      </c>
      <c r="I37" s="22">
        <f>'Տեխնիկական բնութագիր'!G36</f>
        <v>15</v>
      </c>
      <c r="J37" s="22"/>
    </row>
    <row r="38" spans="1:10" ht="24.75" customHeight="1">
      <c r="A38" s="2">
        <v>33</v>
      </c>
      <c r="B38" s="22" t="s">
        <v>108</v>
      </c>
      <c r="C38" s="25" t="s">
        <v>109</v>
      </c>
      <c r="D38" s="4" t="s">
        <v>7</v>
      </c>
      <c r="E38" s="22" t="e">
        <f>'Տեխնիկական բնութագիր'!#REF!</f>
        <v>#REF!</v>
      </c>
      <c r="F38" s="22" t="e">
        <f>'Տեխնիկական բնութագիր'!#REF!</f>
        <v>#REF!</v>
      </c>
      <c r="G38" s="22" t="e">
        <f>'Տեխնիկական բնութագիր'!#REF!</f>
        <v>#REF!</v>
      </c>
      <c r="H38" s="22" t="e">
        <f>'Տեխնիկական բնութագիր'!#REF!</f>
        <v>#REF!</v>
      </c>
      <c r="I38" s="22">
        <f>'Տեխնիկական բնութագիր'!G37</f>
        <v>30</v>
      </c>
      <c r="J38" s="22"/>
    </row>
    <row r="39" spans="1:10" ht="24.75" customHeight="1">
      <c r="A39" s="2">
        <v>34</v>
      </c>
      <c r="B39" s="22" t="s">
        <v>110</v>
      </c>
      <c r="C39" s="25" t="s">
        <v>109</v>
      </c>
      <c r="D39" s="4" t="s">
        <v>7</v>
      </c>
      <c r="E39" s="22" t="e">
        <f>'Տեխնիկական բնութագիր'!#REF!</f>
        <v>#REF!</v>
      </c>
      <c r="F39" s="22" t="e">
        <f>'Տեխնիկական բնութագիր'!#REF!</f>
        <v>#REF!</v>
      </c>
      <c r="G39" s="22" t="e">
        <f>'Տեխնիկական բնութագիր'!#REF!</f>
        <v>#REF!</v>
      </c>
      <c r="H39" s="22" t="e">
        <f>'Տեխնիկական բնութագիր'!#REF!</f>
        <v>#REF!</v>
      </c>
      <c r="I39" s="22">
        <f>'Տեխնիկական բնութագիր'!G38</f>
        <v>30</v>
      </c>
      <c r="J39" s="22"/>
    </row>
    <row r="40" spans="1:10" ht="24.75" customHeight="1">
      <c r="A40" s="2">
        <v>35</v>
      </c>
      <c r="B40" s="22" t="s">
        <v>111</v>
      </c>
      <c r="C40" s="25" t="s">
        <v>109</v>
      </c>
      <c r="D40" s="4" t="s">
        <v>7</v>
      </c>
      <c r="E40" s="22" t="e">
        <f>'Տեխնիկական բնութագիր'!#REF!</f>
        <v>#REF!</v>
      </c>
      <c r="F40" s="22" t="e">
        <f>'Տեխնիկական բնութագիր'!#REF!</f>
        <v>#REF!</v>
      </c>
      <c r="G40" s="22" t="e">
        <f>'Տեխնիկական բնութագիր'!#REF!</f>
        <v>#REF!</v>
      </c>
      <c r="H40" s="22" t="e">
        <f>'Տեխնիկական բնութագիր'!#REF!</f>
        <v>#REF!</v>
      </c>
      <c r="I40" s="22">
        <f>'Տեխնիկական բնութագիր'!G39</f>
        <v>0</v>
      </c>
      <c r="J40" s="22"/>
    </row>
    <row r="41" spans="1:10" ht="24.75" customHeight="1">
      <c r="A41" s="2">
        <v>36</v>
      </c>
      <c r="B41" s="44" t="s">
        <v>146</v>
      </c>
      <c r="C41" s="25"/>
      <c r="D41" s="4" t="s">
        <v>7</v>
      </c>
      <c r="E41" s="22"/>
      <c r="F41" s="22"/>
      <c r="G41" s="22"/>
      <c r="H41" s="22"/>
      <c r="I41" s="22">
        <f>'Տեխնիկական բնութագիր'!G40</f>
        <v>200</v>
      </c>
      <c r="J41" s="22"/>
    </row>
    <row r="42" spans="1:10" ht="24.75" customHeight="1">
      <c r="A42" s="2">
        <v>37</v>
      </c>
      <c r="B42" s="44" t="s">
        <v>147</v>
      </c>
      <c r="C42" s="25"/>
      <c r="D42" s="4" t="s">
        <v>7</v>
      </c>
      <c r="E42" s="22"/>
      <c r="F42" s="22"/>
      <c r="G42" s="22"/>
      <c r="H42" s="22"/>
      <c r="I42" s="22">
        <f>'Տեխնիկական բնութագիր'!G41</f>
        <v>200</v>
      </c>
      <c r="J42" s="22"/>
    </row>
    <row r="43" spans="1:10" ht="24.75" customHeight="1">
      <c r="A43" s="2">
        <v>38</v>
      </c>
      <c r="B43" s="45" t="s">
        <v>148</v>
      </c>
      <c r="C43" s="25"/>
      <c r="D43" s="4" t="s">
        <v>7</v>
      </c>
      <c r="E43" s="22"/>
      <c r="F43" s="22"/>
      <c r="G43" s="22"/>
      <c r="H43" s="22"/>
      <c r="I43" s="22">
        <f>'Տեխնիկական բնութագիր'!G42</f>
        <v>0</v>
      </c>
      <c r="J43" s="22"/>
    </row>
    <row r="44" spans="1:10" ht="24.75" customHeight="1">
      <c r="A44" s="2">
        <v>39</v>
      </c>
      <c r="B44" s="44" t="s">
        <v>149</v>
      </c>
      <c r="C44" s="25"/>
      <c r="D44" s="4" t="s">
        <v>7</v>
      </c>
      <c r="E44" s="22"/>
      <c r="F44" s="22"/>
      <c r="G44" s="22"/>
      <c r="H44" s="22"/>
      <c r="I44" s="22">
        <f>'Տեխնիկական բնութագիր'!G43</f>
        <v>30</v>
      </c>
      <c r="J44" s="22"/>
    </row>
    <row r="45" spans="1:10" ht="24.75" customHeight="1">
      <c r="A45" s="2">
        <v>40</v>
      </c>
      <c r="B45" s="46" t="s">
        <v>151</v>
      </c>
      <c r="C45" s="25"/>
      <c r="D45" s="4" t="s">
        <v>7</v>
      </c>
      <c r="E45" s="22"/>
      <c r="F45" s="22"/>
      <c r="G45" s="22"/>
      <c r="H45" s="22"/>
      <c r="I45" s="22">
        <f>'Տեխնիկական բնութագիր'!G44</f>
        <v>0</v>
      </c>
      <c r="J45" s="22"/>
    </row>
    <row r="46" spans="1:10" ht="24.75" customHeight="1">
      <c r="A46" s="2">
        <v>41</v>
      </c>
      <c r="B46" s="46" t="s">
        <v>153</v>
      </c>
      <c r="C46" s="25"/>
      <c r="D46" s="4" t="s">
        <v>7</v>
      </c>
      <c r="E46" s="22"/>
      <c r="F46" s="22"/>
      <c r="G46" s="22"/>
      <c r="H46" s="22"/>
      <c r="I46" s="22">
        <f>'Տեխնիկական բնութագիր'!G45</f>
        <v>0</v>
      </c>
      <c r="J46" s="22"/>
    </row>
    <row r="47" spans="1:10" ht="24.75" customHeight="1">
      <c r="A47" s="2">
        <v>42</v>
      </c>
      <c r="B47" s="46" t="s">
        <v>155</v>
      </c>
      <c r="C47" s="25"/>
      <c r="D47" s="4" t="s">
        <v>7</v>
      </c>
      <c r="E47" s="22"/>
      <c r="F47" s="22"/>
      <c r="G47" s="22"/>
      <c r="H47" s="22"/>
      <c r="I47" s="22">
        <f>'Տեխնիկական բնութագիր'!G46</f>
        <v>0</v>
      </c>
      <c r="J47" s="22"/>
    </row>
    <row r="48" spans="1:10" ht="24.75" customHeight="1">
      <c r="A48" s="2">
        <v>43</v>
      </c>
      <c r="B48" s="44" t="s">
        <v>156</v>
      </c>
      <c r="C48" s="25"/>
      <c r="D48" s="4" t="s">
        <v>7</v>
      </c>
      <c r="E48" s="22"/>
      <c r="F48" s="22"/>
      <c r="G48" s="22"/>
      <c r="H48" s="22"/>
      <c r="I48" s="22">
        <f>'Տեխնիկական բնութագիր'!G47</f>
        <v>0</v>
      </c>
      <c r="J48" s="22"/>
    </row>
    <row r="49" spans="1:10" ht="24.75" customHeight="1">
      <c r="A49" s="2">
        <v>44</v>
      </c>
      <c r="B49" s="46" t="s">
        <v>158</v>
      </c>
      <c r="C49" s="25"/>
      <c r="D49" s="4" t="s">
        <v>7</v>
      </c>
      <c r="E49" s="22"/>
      <c r="F49" s="22"/>
      <c r="G49" s="22"/>
      <c r="H49" s="22"/>
      <c r="I49" s="22">
        <f>'Տեխնիկական բնութագիր'!G48</f>
        <v>40</v>
      </c>
      <c r="J49" s="22"/>
    </row>
    <row r="50" spans="1:10" ht="100.5" customHeight="1">
      <c r="A50" s="57" t="s">
        <v>117</v>
      </c>
      <c r="B50" s="57"/>
      <c r="C50" s="57"/>
      <c r="D50" s="57" t="s">
        <v>118</v>
      </c>
      <c r="E50" s="57"/>
      <c r="F50" s="57"/>
      <c r="G50" s="57"/>
      <c r="H50" s="57"/>
      <c r="I50" s="57"/>
    </row>
  </sheetData>
  <mergeCells count="3">
    <mergeCell ref="C1:I1"/>
    <mergeCell ref="D50:I50"/>
    <mergeCell ref="A50:C50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6"/>
  <sheetViews>
    <sheetView workbookViewId="0">
      <selection activeCell="U5" sqref="U5"/>
    </sheetView>
  </sheetViews>
  <sheetFormatPr defaultRowHeight="15"/>
  <cols>
    <col min="1" max="1" width="4.140625" customWidth="1"/>
    <col min="2" max="2" width="20.140625" customWidth="1"/>
    <col min="3" max="15" width="7.5703125" customWidth="1"/>
  </cols>
  <sheetData>
    <row r="1" spans="1:16" s="1" customFormat="1" ht="90" customHeight="1">
      <c r="A1" s="56" t="s">
        <v>124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27"/>
    </row>
    <row r="2" spans="1:16" ht="57.75" customHeight="1">
      <c r="A2" s="60" t="s">
        <v>141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36"/>
    </row>
    <row r="3" spans="1:16" ht="29.25" customHeight="1">
      <c r="A3" s="61" t="s">
        <v>125</v>
      </c>
      <c r="B3" s="63" t="s">
        <v>126</v>
      </c>
      <c r="C3" s="64" t="s">
        <v>142</v>
      </c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</row>
    <row r="4" spans="1:16" ht="82.5" customHeight="1">
      <c r="A4" s="62"/>
      <c r="B4" s="63"/>
      <c r="C4" s="32" t="s">
        <v>127</v>
      </c>
      <c r="D4" s="32" t="s">
        <v>128</v>
      </c>
      <c r="E4" s="32" t="s">
        <v>129</v>
      </c>
      <c r="F4" s="32" t="s">
        <v>130</v>
      </c>
      <c r="G4" s="32" t="s">
        <v>131</v>
      </c>
      <c r="H4" s="32" t="s">
        <v>132</v>
      </c>
      <c r="I4" s="32" t="s">
        <v>133</v>
      </c>
      <c r="J4" s="32" t="s">
        <v>134</v>
      </c>
      <c r="K4" s="32" t="s">
        <v>135</v>
      </c>
      <c r="L4" s="32" t="s">
        <v>136</v>
      </c>
      <c r="M4" s="32" t="s">
        <v>137</v>
      </c>
      <c r="N4" s="32" t="s">
        <v>138</v>
      </c>
      <c r="O4" s="33" t="s">
        <v>139</v>
      </c>
    </row>
    <row r="5" spans="1:16" s="35" customFormat="1" ht="54" customHeight="1">
      <c r="A5" s="34"/>
      <c r="B5" s="34" t="s">
        <v>140</v>
      </c>
      <c r="C5" s="37"/>
      <c r="G5" s="37"/>
      <c r="H5" s="37">
        <v>0.25</v>
      </c>
      <c r="I5" s="37">
        <v>0.5</v>
      </c>
      <c r="J5" s="37">
        <v>0.75</v>
      </c>
      <c r="K5" s="37">
        <v>1</v>
      </c>
      <c r="L5" s="37">
        <v>1</v>
      </c>
      <c r="M5" s="37">
        <v>1</v>
      </c>
      <c r="N5" s="37">
        <v>1</v>
      </c>
      <c r="O5" s="37">
        <v>1</v>
      </c>
    </row>
    <row r="6" spans="1:16" ht="106.5" customHeight="1">
      <c r="A6" s="58" t="s">
        <v>117</v>
      </c>
      <c r="B6" s="59"/>
      <c r="C6" s="59"/>
      <c r="D6" s="59"/>
      <c r="E6" s="59"/>
      <c r="F6" s="59"/>
      <c r="G6" s="59" t="s">
        <v>118</v>
      </c>
      <c r="H6" s="59"/>
      <c r="I6" s="59"/>
      <c r="J6" s="59"/>
      <c r="K6" s="59"/>
      <c r="L6" s="59"/>
      <c r="M6" s="59"/>
      <c r="N6" s="59"/>
      <c r="O6" s="59"/>
    </row>
  </sheetData>
  <mergeCells count="7">
    <mergeCell ref="A6:F6"/>
    <mergeCell ref="G6:O6"/>
    <mergeCell ref="A1:O1"/>
    <mergeCell ref="A2:O2"/>
    <mergeCell ref="A3:A4"/>
    <mergeCell ref="B3:B4"/>
    <mergeCell ref="C3:O3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Տեխնիկական բնութագիր</vt:lpstr>
      <vt:lpstr>գնման ժամանակացույց</vt:lpstr>
      <vt:lpstr>Վճարման ժամանակացույց</vt:lpstr>
      <vt:lpstr>'Տեխնիկական բնութագիր'!Область_печати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2015-05-14T11:52:02Z</dcterms:modified>
</cp:coreProperties>
</file>